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32" documentId="8_{1627A0E5-C8B8-4FC8-8239-3B899266FC2D}" xr6:coauthVersionLast="47" xr6:coauthVersionMax="47" xr10:uidLastSave="{67BB8A82-FAA2-4972-83B1-C4AD0D6FEB82}"/>
  <bookViews>
    <workbookView xWindow="20370" yWindow="-1545" windowWidth="29040" windowHeight="15840" tabRatio="583" xr2:uid="{00000000-000D-0000-FFFF-FFFF00000000}"/>
  </bookViews>
  <sheets>
    <sheet name="VENDA CIVIL" sheetId="22" r:id="rId1"/>
    <sheet name="Planilha1" sheetId="10" state="hidden" r:id="rId2"/>
    <sheet name="Planilha2" sheetId="11" state="hidden" r:id="rId3"/>
  </sheets>
  <definedNames>
    <definedName name="_xlnm.Print_Area" localSheetId="0">'VENDA CIVIL'!$A$1:$H$446</definedName>
    <definedName name="_xlnm.Print_Titles" localSheetId="0">'VENDA CIVIL'!$1:$5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9" i="22" l="1"/>
  <c r="E228" i="22"/>
  <c r="F228" i="22" s="1"/>
  <c r="F229" i="22"/>
  <c r="E444" i="22" l="1"/>
  <c r="F444" i="22" s="1"/>
  <c r="E443" i="22"/>
  <c r="F443" i="22" s="1"/>
  <c r="E440" i="22"/>
  <c r="F440" i="22" s="1"/>
  <c r="E439" i="22"/>
  <c r="F439" i="22" s="1"/>
  <c r="E436" i="22"/>
  <c r="F436" i="22" s="1"/>
  <c r="E435" i="22"/>
  <c r="F435" i="22" s="1"/>
  <c r="E432" i="22"/>
  <c r="F432" i="22" s="1"/>
  <c r="F433" i="22" s="1"/>
  <c r="E430" i="22"/>
  <c r="F430" i="22" s="1"/>
  <c r="F431" i="22" s="1"/>
  <c r="E428" i="22"/>
  <c r="F428" i="22" s="1"/>
  <c r="F429" i="22" s="1"/>
  <c r="E426" i="22"/>
  <c r="F426" i="22" s="1"/>
  <c r="F427" i="22" s="1"/>
  <c r="E424" i="22"/>
  <c r="F424" i="22" s="1"/>
  <c r="F425" i="22" s="1"/>
  <c r="E422" i="22"/>
  <c r="F422" i="22" s="1"/>
  <c r="F423" i="22" s="1"/>
  <c r="E420" i="22"/>
  <c r="F420" i="22" s="1"/>
  <c r="F421" i="22" s="1"/>
  <c r="E418" i="22"/>
  <c r="F418" i="22" s="1"/>
  <c r="F419" i="22" s="1"/>
  <c r="E416" i="22"/>
  <c r="F416" i="22" s="1"/>
  <c r="F417" i="22" s="1"/>
  <c r="E414" i="22"/>
  <c r="F414" i="22" s="1"/>
  <c r="F415" i="22" s="1"/>
  <c r="E411" i="22"/>
  <c r="F411" i="22" s="1"/>
  <c r="E410" i="22"/>
  <c r="F410" i="22" s="1"/>
  <c r="E409" i="22"/>
  <c r="F409" i="22" s="1"/>
  <c r="E406" i="22"/>
  <c r="F406" i="22" s="1"/>
  <c r="E405" i="22"/>
  <c r="F405" i="22" s="1"/>
  <c r="E403" i="22"/>
  <c r="F403" i="22" s="1"/>
  <c r="E402" i="22"/>
  <c r="F402" i="22" s="1"/>
  <c r="E401" i="22"/>
  <c r="F401" i="22" s="1"/>
  <c r="E400" i="22"/>
  <c r="F400" i="22" s="1"/>
  <c r="E399" i="22"/>
  <c r="F399" i="22" s="1"/>
  <c r="E398" i="22"/>
  <c r="F398" i="22" s="1"/>
  <c r="E390" i="22"/>
  <c r="F390" i="22" s="1"/>
  <c r="E391" i="22"/>
  <c r="F391" i="22" s="1"/>
  <c r="E392" i="22"/>
  <c r="F392" i="22" s="1"/>
  <c r="E393" i="22"/>
  <c r="F393" i="22"/>
  <c r="E394" i="22"/>
  <c r="F394" i="22" s="1"/>
  <c r="E395" i="22"/>
  <c r="F395" i="22" s="1"/>
  <c r="E396" i="22"/>
  <c r="F396" i="22" s="1"/>
  <c r="E389" i="22"/>
  <c r="F389" i="22" s="1"/>
  <c r="E387" i="22"/>
  <c r="F387" i="22" s="1"/>
  <c r="E386" i="22"/>
  <c r="F386" i="22" s="1"/>
  <c r="E385" i="22"/>
  <c r="F385" i="22" s="1"/>
  <c r="E381" i="22"/>
  <c r="F381" i="22" s="1"/>
  <c r="E380" i="22"/>
  <c r="F380" i="22" s="1"/>
  <c r="E378" i="22"/>
  <c r="F378" i="22" s="1"/>
  <c r="E376" i="22"/>
  <c r="F376" i="22" s="1"/>
  <c r="E375" i="22"/>
  <c r="F375" i="22" s="1"/>
  <c r="E371" i="22"/>
  <c r="F371" i="22" s="1"/>
  <c r="E370" i="22"/>
  <c r="F370" i="22" s="1"/>
  <c r="E369" i="22"/>
  <c r="F369" i="22" s="1"/>
  <c r="E366" i="22"/>
  <c r="F366" i="22" s="1"/>
  <c r="E365" i="22"/>
  <c r="F365" i="22" s="1"/>
  <c r="E364" i="22"/>
  <c r="F364" i="22" s="1"/>
  <c r="E362" i="22"/>
  <c r="F362" i="22" s="1"/>
  <c r="E360" i="22"/>
  <c r="F360" i="22" s="1"/>
  <c r="E359" i="22"/>
  <c r="F359" i="22" s="1"/>
  <c r="E358" i="22"/>
  <c r="F358" i="22" s="1"/>
  <c r="E357" i="22"/>
  <c r="F357" i="22" s="1"/>
  <c r="E355" i="22"/>
  <c r="F355" i="22" s="1"/>
  <c r="E354" i="22"/>
  <c r="F354" i="22" s="1"/>
  <c r="E348" i="22"/>
  <c r="F348" i="22" s="1"/>
  <c r="E349" i="22"/>
  <c r="F349" i="22" s="1"/>
  <c r="E350" i="22"/>
  <c r="F350" i="22" s="1"/>
  <c r="E351" i="22"/>
  <c r="F351" i="22" s="1"/>
  <c r="E347" i="22"/>
  <c r="F347" i="22" s="1"/>
  <c r="E344" i="22"/>
  <c r="F344" i="22" s="1"/>
  <c r="F345" i="22" s="1"/>
  <c r="E341" i="22"/>
  <c r="F341" i="22" s="1"/>
  <c r="E340" i="22"/>
  <c r="F340" i="22" s="1"/>
  <c r="E339" i="22"/>
  <c r="F339" i="22" s="1"/>
  <c r="E338" i="22"/>
  <c r="F338" i="22" s="1"/>
  <c r="E337" i="22"/>
  <c r="F337" i="22" s="1"/>
  <c r="E331" i="22"/>
  <c r="F331" i="22" s="1"/>
  <c r="E332" i="22"/>
  <c r="F332" i="22" s="1"/>
  <c r="E333" i="22"/>
  <c r="F333" i="22" s="1"/>
  <c r="E334" i="22"/>
  <c r="F334" i="22" s="1"/>
  <c r="E330" i="22"/>
  <c r="F330" i="22" s="1"/>
  <c r="E325" i="22"/>
  <c r="F325" i="22" s="1"/>
  <c r="E326" i="22"/>
  <c r="F326" i="22" s="1"/>
  <c r="E327" i="22"/>
  <c r="F327" i="22" s="1"/>
  <c r="E324" i="22"/>
  <c r="F324" i="22" s="1"/>
  <c r="E319" i="22"/>
  <c r="F319" i="22" s="1"/>
  <c r="E318" i="22"/>
  <c r="F318" i="22" s="1"/>
  <c r="E317" i="22"/>
  <c r="F317" i="22" s="1"/>
  <c r="E314" i="22"/>
  <c r="F314" i="22" s="1"/>
  <c r="E313" i="22"/>
  <c r="F313" i="22" s="1"/>
  <c r="E312" i="22"/>
  <c r="F312" i="22" s="1"/>
  <c r="E311" i="22"/>
  <c r="F311" i="22" s="1"/>
  <c r="E310" i="22"/>
  <c r="F310" i="22" s="1"/>
  <c r="E309" i="22"/>
  <c r="F309" i="22" s="1"/>
  <c r="E300" i="22"/>
  <c r="F300" i="22" s="1"/>
  <c r="E301" i="22"/>
  <c r="F301" i="22" s="1"/>
  <c r="E302" i="22"/>
  <c r="F302" i="22" s="1"/>
  <c r="E303" i="22"/>
  <c r="F303" i="22" s="1"/>
  <c r="E304" i="22"/>
  <c r="F304" i="22" s="1"/>
  <c r="E305" i="22"/>
  <c r="F305" i="22" s="1"/>
  <c r="E306" i="22"/>
  <c r="F306" i="22" s="1"/>
  <c r="E293" i="22"/>
  <c r="F293" i="22" s="1"/>
  <c r="E294" i="22"/>
  <c r="F294" i="22" s="1"/>
  <c r="E295" i="22"/>
  <c r="F295" i="22" s="1"/>
  <c r="E296" i="22"/>
  <c r="F296" i="22"/>
  <c r="E297" i="22"/>
  <c r="F297" i="22" s="1"/>
  <c r="E298" i="22"/>
  <c r="F298" i="22" s="1"/>
  <c r="E299" i="22"/>
  <c r="F299" i="22" s="1"/>
  <c r="E292" i="22"/>
  <c r="F292" i="22" s="1"/>
  <c r="E289" i="22"/>
  <c r="F289" i="22" s="1"/>
  <c r="E288" i="22"/>
  <c r="F288" i="22" s="1"/>
  <c r="E286" i="22"/>
  <c r="F286" i="22" s="1"/>
  <c r="E285" i="22"/>
  <c r="F285" i="22" s="1"/>
  <c r="E281" i="22"/>
  <c r="F281" i="22" s="1"/>
  <c r="E282" i="22"/>
  <c r="F282" i="22" s="1"/>
  <c r="E283" i="22"/>
  <c r="F283" i="22" s="1"/>
  <c r="E280" i="22"/>
  <c r="F280" i="22" s="1"/>
  <c r="E277" i="22"/>
  <c r="F277" i="22" s="1"/>
  <c r="E278" i="22"/>
  <c r="F278" i="22" s="1"/>
  <c r="E273" i="22"/>
  <c r="F273" i="22" s="1"/>
  <c r="E274" i="22"/>
  <c r="F274" i="22" s="1"/>
  <c r="E275" i="22"/>
  <c r="F275" i="22" s="1"/>
  <c r="E276" i="22"/>
  <c r="F276" i="22" s="1"/>
  <c r="E272" i="22"/>
  <c r="F272" i="22" s="1"/>
  <c r="E268" i="22"/>
  <c r="F268" i="22" s="1"/>
  <c r="E267" i="22"/>
  <c r="F267" i="22" s="1"/>
  <c r="E265" i="22"/>
  <c r="F265" i="22" s="1"/>
  <c r="E264" i="22"/>
  <c r="F264" i="22" s="1"/>
  <c r="E262" i="22"/>
  <c r="F262" i="22" s="1"/>
  <c r="E261" i="22"/>
  <c r="F261" i="22" s="1"/>
  <c r="E260" i="22"/>
  <c r="F260" i="22" s="1"/>
  <c r="E259" i="22"/>
  <c r="F259" i="22" s="1"/>
  <c r="E258" i="22"/>
  <c r="F258" i="22" s="1"/>
  <c r="E257" i="22"/>
  <c r="F257" i="22" s="1"/>
  <c r="E255" i="22"/>
  <c r="F255" i="22" s="1"/>
  <c r="E254" i="22"/>
  <c r="F254" i="22" s="1"/>
  <c r="E253" i="22"/>
  <c r="F253" i="22" s="1"/>
  <c r="E248" i="22"/>
  <c r="F248" i="22" s="1"/>
  <c r="E246" i="22"/>
  <c r="F246" i="22" s="1"/>
  <c r="E244" i="22"/>
  <c r="F244" i="22" s="1"/>
  <c r="E243" i="22"/>
  <c r="F243" i="22" s="1"/>
  <c r="E241" i="22"/>
  <c r="F241" i="22" s="1"/>
  <c r="E240" i="22"/>
  <c r="F240" i="22" s="1"/>
  <c r="E236" i="22"/>
  <c r="F236" i="22" s="1"/>
  <c r="E234" i="22"/>
  <c r="F234" i="22" s="1"/>
  <c r="E232" i="22"/>
  <c r="F232" i="22" s="1"/>
  <c r="E231" i="22"/>
  <c r="F231" i="22" s="1"/>
  <c r="E226" i="22"/>
  <c r="F226" i="22" s="1"/>
  <c r="E224" i="22"/>
  <c r="F224" i="22" s="1"/>
  <c r="E225" i="22"/>
  <c r="F225" i="22"/>
  <c r="E223" i="22"/>
  <c r="F223" i="22" s="1"/>
  <c r="E216" i="22"/>
  <c r="F216" i="22" s="1"/>
  <c r="E217" i="22"/>
  <c r="F217" i="22" s="1"/>
  <c r="E218" i="22"/>
  <c r="F218" i="22" s="1"/>
  <c r="E219" i="22"/>
  <c r="F219" i="22"/>
  <c r="E215" i="22"/>
  <c r="F215" i="22" s="1"/>
  <c r="E213" i="22"/>
  <c r="F213" i="22" s="1"/>
  <c r="E211" i="22"/>
  <c r="F211" i="22"/>
  <c r="E205" i="22"/>
  <c r="F205" i="22" s="1"/>
  <c r="E206" i="22"/>
  <c r="F206" i="22" s="1"/>
  <c r="E207" i="22"/>
  <c r="F207" i="22" s="1"/>
  <c r="E208" i="22"/>
  <c r="F208" i="22"/>
  <c r="E209" i="22"/>
  <c r="F209" i="22" s="1"/>
  <c r="E210" i="22"/>
  <c r="F210" i="22" s="1"/>
  <c r="E204" i="22"/>
  <c r="F204" i="22" s="1"/>
  <c r="E195" i="22"/>
  <c r="F195" i="22" s="1"/>
  <c r="E196" i="22"/>
  <c r="F196" i="22" s="1"/>
  <c r="E197" i="22"/>
  <c r="F197" i="22" s="1"/>
  <c r="E198" i="22"/>
  <c r="F198" i="22"/>
  <c r="E199" i="22"/>
  <c r="F199" i="22" s="1"/>
  <c r="E200" i="22"/>
  <c r="F200" i="22" s="1"/>
  <c r="E201" i="22"/>
  <c r="F201" i="22" s="1"/>
  <c r="E194" i="22"/>
  <c r="F194" i="22" s="1"/>
  <c r="E191" i="22"/>
  <c r="F191" i="22" s="1"/>
  <c r="E189" i="22"/>
  <c r="F189" i="22" s="1"/>
  <c r="E187" i="22"/>
  <c r="F187" i="22" s="1"/>
  <c r="E186" i="22"/>
  <c r="F186" i="22" s="1"/>
  <c r="E184" i="22"/>
  <c r="F184" i="22" s="1"/>
  <c r="E183" i="22"/>
  <c r="F183" i="22" s="1"/>
  <c r="E178" i="22"/>
  <c r="F178" i="22" s="1"/>
  <c r="E179" i="22"/>
  <c r="F179" i="22"/>
  <c r="E177" i="22"/>
  <c r="F177" i="22" s="1"/>
  <c r="E173" i="22"/>
  <c r="F173" i="22" s="1"/>
  <c r="E174" i="22"/>
  <c r="F174" i="22" s="1"/>
  <c r="E175" i="22"/>
  <c r="F175" i="22" s="1"/>
  <c r="E172" i="22"/>
  <c r="F172" i="22" s="1"/>
  <c r="E167" i="22"/>
  <c r="F167" i="22" s="1"/>
  <c r="E168" i="22"/>
  <c r="F168" i="22" s="1"/>
  <c r="E169" i="22"/>
  <c r="F169" i="22" s="1"/>
  <c r="E170" i="22"/>
  <c r="F170" i="22" s="1"/>
  <c r="E157" i="22"/>
  <c r="F157" i="22" s="1"/>
  <c r="E158" i="22"/>
  <c r="F158" i="22" s="1"/>
  <c r="E159" i="22"/>
  <c r="F159" i="22" s="1"/>
  <c r="E160" i="22"/>
  <c r="F160" i="22"/>
  <c r="E161" i="22"/>
  <c r="F161" i="22" s="1"/>
  <c r="E162" i="22"/>
  <c r="F162" i="22" s="1"/>
  <c r="E163" i="22"/>
  <c r="F163" i="22" s="1"/>
  <c r="E164" i="22"/>
  <c r="F164" i="22" s="1"/>
  <c r="E165" i="22"/>
  <c r="F165" i="22" s="1"/>
  <c r="E166" i="22"/>
  <c r="F166" i="22" s="1"/>
  <c r="E156" i="22"/>
  <c r="F156" i="22" s="1"/>
  <c r="E154" i="22"/>
  <c r="F154" i="22" s="1"/>
  <c r="E146" i="22"/>
  <c r="F146" i="22" s="1"/>
  <c r="E147" i="22"/>
  <c r="F147" i="22" s="1"/>
  <c r="E148" i="22"/>
  <c r="F148" i="22" s="1"/>
  <c r="E149" i="22"/>
  <c r="F149" i="22" s="1"/>
  <c r="E150" i="22"/>
  <c r="F150" i="22" s="1"/>
  <c r="E151" i="22"/>
  <c r="F151" i="22"/>
  <c r="E152" i="22"/>
  <c r="F152" i="22" s="1"/>
  <c r="E153" i="22"/>
  <c r="F153" i="22" s="1"/>
  <c r="E145" i="22"/>
  <c r="F145" i="22" s="1"/>
  <c r="E138" i="22"/>
  <c r="F138" i="22" s="1"/>
  <c r="E139" i="22"/>
  <c r="F139" i="22" s="1"/>
  <c r="E140" i="22"/>
  <c r="F140" i="22" s="1"/>
  <c r="E141" i="22"/>
  <c r="F141" i="22"/>
  <c r="E137" i="22"/>
  <c r="F137" i="22" s="1"/>
  <c r="E135" i="22"/>
  <c r="F135" i="22" s="1"/>
  <c r="E130" i="22"/>
  <c r="F130" i="22" s="1"/>
  <c r="E131" i="22"/>
  <c r="F131" i="22" s="1"/>
  <c r="E132" i="22"/>
  <c r="F132" i="22" s="1"/>
  <c r="E133" i="22"/>
  <c r="F133" i="22" s="1"/>
  <c r="E134" i="22"/>
  <c r="F134" i="22" s="1"/>
  <c r="E129" i="22"/>
  <c r="F129" i="22" s="1"/>
  <c r="E125" i="22"/>
  <c r="F125" i="22" s="1"/>
  <c r="E124" i="22"/>
  <c r="F124" i="22" s="1"/>
  <c r="E117" i="22"/>
  <c r="F117" i="22" s="1"/>
  <c r="E118" i="22"/>
  <c r="F118" i="22"/>
  <c r="E119" i="22"/>
  <c r="F119" i="22" s="1"/>
  <c r="E120" i="22"/>
  <c r="F120" i="22" s="1"/>
  <c r="E121" i="22"/>
  <c r="F121" i="22" s="1"/>
  <c r="E116" i="22"/>
  <c r="F116" i="22" s="1"/>
  <c r="E113" i="22"/>
  <c r="F113" i="22" s="1"/>
  <c r="E112" i="22"/>
  <c r="F112" i="22" s="1"/>
  <c r="E111" i="22"/>
  <c r="F111" i="22" s="1"/>
  <c r="E108" i="22"/>
  <c r="F108" i="22" s="1"/>
  <c r="E109" i="22"/>
  <c r="F109" i="22" s="1"/>
  <c r="E103" i="22"/>
  <c r="F103" i="22" s="1"/>
  <c r="E104" i="22"/>
  <c r="F104" i="22"/>
  <c r="E105" i="22"/>
  <c r="F105" i="22" s="1"/>
  <c r="E106" i="22"/>
  <c r="F106" i="22" s="1"/>
  <c r="E107" i="22"/>
  <c r="F107" i="22" s="1"/>
  <c r="E102" i="22"/>
  <c r="F102" i="22" s="1"/>
  <c r="E98" i="22"/>
  <c r="F98" i="22" s="1"/>
  <c r="F99" i="22" s="1"/>
  <c r="E88" i="22"/>
  <c r="F88" i="22" s="1"/>
  <c r="E89" i="22"/>
  <c r="F89" i="22" s="1"/>
  <c r="E90" i="22"/>
  <c r="F90" i="22" s="1"/>
  <c r="E91" i="22"/>
  <c r="F91" i="22" s="1"/>
  <c r="E92" i="22"/>
  <c r="F92" i="22" s="1"/>
  <c r="E93" i="22"/>
  <c r="F93" i="22" s="1"/>
  <c r="E94" i="22"/>
  <c r="F94" i="22" s="1"/>
  <c r="E95" i="22"/>
  <c r="F95" i="22"/>
  <c r="E96" i="22"/>
  <c r="F96" i="22" s="1"/>
  <c r="E87" i="22"/>
  <c r="F87" i="22" s="1"/>
  <c r="E85" i="22"/>
  <c r="F85" i="22" s="1"/>
  <c r="E84" i="22"/>
  <c r="F84" i="22" s="1"/>
  <c r="E80" i="22"/>
  <c r="F80" i="22" s="1"/>
  <c r="F81" i="22" s="1"/>
  <c r="E78" i="22"/>
  <c r="F78" i="22" s="1"/>
  <c r="E77" i="22"/>
  <c r="F77" i="22" s="1"/>
  <c r="E76" i="22"/>
  <c r="F76" i="22" s="1"/>
  <c r="E73" i="22"/>
  <c r="F73" i="22" s="1"/>
  <c r="F74" i="22" s="1"/>
  <c r="E71" i="22"/>
  <c r="F71" i="22" s="1"/>
  <c r="E69" i="22"/>
  <c r="F69" i="22" s="1"/>
  <c r="E68" i="22"/>
  <c r="F68" i="22" s="1"/>
  <c r="E61" i="22"/>
  <c r="F61" i="22" s="1"/>
  <c r="E62" i="22"/>
  <c r="F62" i="22" s="1"/>
  <c r="E63" i="22"/>
  <c r="F63" i="22" s="1"/>
  <c r="E64" i="22"/>
  <c r="F64" i="22"/>
  <c r="E65" i="22"/>
  <c r="F65" i="22" s="1"/>
  <c r="E53" i="22"/>
  <c r="F53" i="22" s="1"/>
  <c r="E54" i="22"/>
  <c r="F54" i="22" s="1"/>
  <c r="E55" i="22"/>
  <c r="F55" i="22" s="1"/>
  <c r="E56" i="22"/>
  <c r="F56" i="22" s="1"/>
  <c r="E57" i="22"/>
  <c r="F57" i="22" s="1"/>
  <c r="E58" i="22"/>
  <c r="F58" i="22" s="1"/>
  <c r="E59" i="22"/>
  <c r="F59" i="22" s="1"/>
  <c r="E60" i="22"/>
  <c r="F60" i="22" s="1"/>
  <c r="E52" i="22"/>
  <c r="F52" i="22" s="1"/>
  <c r="E48" i="22"/>
  <c r="F48" i="22" s="1"/>
  <c r="F49" i="22" s="1"/>
  <c r="E41" i="22"/>
  <c r="F41" i="22" s="1"/>
  <c r="E42" i="22"/>
  <c r="F42" i="22" s="1"/>
  <c r="E43" i="22"/>
  <c r="F43" i="22" s="1"/>
  <c r="E44" i="22"/>
  <c r="F44" i="22" s="1"/>
  <c r="E45" i="22"/>
  <c r="F45" i="22" s="1"/>
  <c r="E31" i="22"/>
  <c r="F31" i="22" s="1"/>
  <c r="E32" i="22"/>
  <c r="F32" i="22"/>
  <c r="E33" i="22"/>
  <c r="F33" i="22" s="1"/>
  <c r="E34" i="22"/>
  <c r="F34" i="22" s="1"/>
  <c r="E35" i="22"/>
  <c r="F35" i="22" s="1"/>
  <c r="E36" i="22"/>
  <c r="F36" i="22" s="1"/>
  <c r="E37" i="22"/>
  <c r="F37" i="22" s="1"/>
  <c r="E38" i="22"/>
  <c r="F38" i="22"/>
  <c r="E39" i="22"/>
  <c r="F39" i="22" s="1"/>
  <c r="E40" i="22"/>
  <c r="F40" i="22" s="1"/>
  <c r="E30" i="22"/>
  <c r="F30" i="22" s="1"/>
  <c r="E28" i="22"/>
  <c r="F28" i="22" s="1"/>
  <c r="E27" i="22"/>
  <c r="F27" i="22" s="1"/>
  <c r="E26" i="22"/>
  <c r="F26" i="22" s="1"/>
  <c r="E23" i="22"/>
  <c r="F23" i="22" s="1"/>
  <c r="E21" i="22"/>
  <c r="F21" i="22" s="1"/>
  <c r="E20" i="22"/>
  <c r="F20" i="22" s="1"/>
  <c r="E16" i="22"/>
  <c r="F16" i="22" s="1"/>
  <c r="E15" i="22"/>
  <c r="F15" i="22" s="1"/>
  <c r="E9" i="22"/>
  <c r="F9" i="22" s="1"/>
  <c r="E10" i="22"/>
  <c r="F10" i="22" s="1"/>
  <c r="E11" i="22"/>
  <c r="F11" i="22" s="1"/>
  <c r="E12" i="22"/>
  <c r="F12" i="22" s="1"/>
  <c r="E8" i="22"/>
  <c r="F8" i="22" s="1"/>
  <c r="F412" i="22" l="1"/>
  <c r="F17" i="22"/>
  <c r="F437" i="22"/>
  <c r="F445" i="22"/>
  <c r="F367" i="22"/>
  <c r="F315" i="22"/>
  <c r="F237" i="22"/>
  <c r="F142" i="22"/>
  <c r="F180" i="22"/>
  <c r="F46" i="22"/>
  <c r="F122" i="22"/>
  <c r="F126" i="22"/>
  <c r="F192" i="22"/>
  <c r="F328" i="22"/>
  <c r="F352" i="22"/>
  <c r="F382" i="22"/>
  <c r="F24" i="22"/>
  <c r="F79" i="22"/>
  <c r="F220" i="22"/>
  <c r="F249" i="22"/>
  <c r="F290" i="22"/>
  <c r="F320" i="22"/>
  <c r="F335" i="22"/>
  <c r="F372" i="22"/>
  <c r="F407" i="22"/>
  <c r="F269" i="22"/>
  <c r="F13" i="22"/>
  <c r="F72" i="22"/>
  <c r="F97" i="22"/>
  <c r="F114" i="22"/>
  <c r="F202" i="22"/>
  <c r="F307" i="22"/>
  <c r="F342" i="22"/>
  <c r="F441" i="22"/>
  <c r="F321" i="22" l="1"/>
  <c r="F413" i="22"/>
  <c r="F47" i="22"/>
  <c r="F446" i="22" l="1"/>
</calcChain>
</file>

<file path=xl/sharedStrings.xml><?xml version="1.0" encoding="utf-8"?>
<sst xmlns="http://schemas.openxmlformats.org/spreadsheetml/2006/main" count="1120" uniqueCount="814">
  <si>
    <t>PLANILHA ORÇAMENTÁRIA DE VENDA
CIVIL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</si>
  <si>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</si>
  <si>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</si>
  <si>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</si>
  <si>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</si>
  <si>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</si>
  <si>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</si>
  <si>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</si>
  <si>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</si>
  <si>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</si>
  <si>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</si>
  <si>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</si>
  <si>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</si>
  <si>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</si>
  <si>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SERVIÇOS PRELIMINARES</t>
  </si>
  <si>
    <t>1.1</t>
  </si>
  <si>
    <t>EQUIPE DE APOIO/ADMINISTRAÇÃO LOCAL</t>
  </si>
  <si>
    <t>1.1.1</t>
  </si>
  <si>
    <t>ENGENHEIRO CIVIL COM ENCARGOS COMPLEMENTARES- PERÍODO INTEGRAL</t>
  </si>
  <si>
    <t>VB em %</t>
  </si>
  <si>
    <t>1.1.2</t>
  </si>
  <si>
    <t>ENGENHEIRO ELETRICISTA COM ENCARGOS COMPLEMENTARES- PERÍODO PARCIAL (2X POR SEMANA, 8 HORAS/DIA, POR 12 MESES)</t>
  </si>
  <si>
    <t>1.1.3</t>
  </si>
  <si>
    <t>ENGENHEIRO MECÂNICO COM ENCARGOS COMPLEMENTARES- PERÍODO PARCIAL (2X POR SEMANA, 4 HORAS/DIA, POR 4 MESES)</t>
  </si>
  <si>
    <t>1.1.4</t>
  </si>
  <si>
    <t>TÉCNICO DE SEGURANÇA DO TRABALHO COM ENCARGOS COMPLEMENTARES- PERÍODO PARCIAL (2X POR SEMANA, 4 HORAS/DIA, POR 18 MESES)</t>
  </si>
  <si>
    <t>1.1.5</t>
  </si>
  <si>
    <t>ENCARREGADO GERAL  COM ENCARGOS COMPLEMENTARES- PERÍODO INTEGRAL</t>
  </si>
  <si>
    <t>SUB-TOTAL ITEM 1.1</t>
  </si>
  <si>
    <t>1.2</t>
  </si>
  <si>
    <t>DESPESAS GERAIS</t>
  </si>
  <si>
    <t>1.2.1</t>
  </si>
  <si>
    <t>CONSUMOS GERAIS (ÁGUA/ESGOTO, ENERGIA, TELEFONE, INTERNET WI-FI, MATERIAL DE ESCRITÓRIO, CÓPIAS E REPRODUÇÕES)</t>
  </si>
  <si>
    <t>MÊS</t>
  </si>
  <si>
    <t>1.2.2</t>
  </si>
  <si>
    <t>SEGURANÇA DA OBRA</t>
  </si>
  <si>
    <t>SUB-TOTAL ITEM 1.2</t>
  </si>
  <si>
    <t>1.3</t>
  </si>
  <si>
    <t>ANDAIMES/ GUINCHO DE COLUNA</t>
  </si>
  <si>
    <t xml:space="preserve">1.3.1 </t>
  </si>
  <si>
    <t>ANDAIMES</t>
  </si>
  <si>
    <t xml:space="preserve">1.3.1.1 </t>
  </si>
  <si>
    <t>LOCAÇÃO DE ANDAIME METÁLICO PARA FACHADA, INCLUSIVE PISO METÁLICO E SAPATAS</t>
  </si>
  <si>
    <t>M²/MÊS</t>
  </si>
  <si>
    <t>1.3.1.2</t>
  </si>
  <si>
    <t>MONTAGEM E DESMONTAGEM DE ANDAIME METÁLICO PARA FACHADA COM PISO METÁLICO, INCLUSIVE RODAPÉ/ GUARDA CORPO EM MADEIRA</t>
  </si>
  <si>
    <t>M²</t>
  </si>
  <si>
    <t>1.3.2</t>
  </si>
  <si>
    <t>GUINCHO DE COLUNA</t>
  </si>
  <si>
    <t>1.3.2.1</t>
  </si>
  <si>
    <t xml:space="preserve">LOCAÇÃO DE GUINCHO DE COLUNA COM OPERADOR </t>
  </si>
  <si>
    <t>SUB-TOTAL ITEM 1.3</t>
  </si>
  <si>
    <t>1.4</t>
  </si>
  <si>
    <t xml:space="preserve">SERVIÇOS INICIAIS </t>
  </si>
  <si>
    <t>1.4.1</t>
  </si>
  <si>
    <t>ELABORAÇÃO DE PROJETO DE LAYOUT DO CANTEIRO DE OBRAS</t>
  </si>
  <si>
    <t>PR A1</t>
  </si>
  <si>
    <t>1.4.2</t>
  </si>
  <si>
    <t>ELABORAÇÃO DE PROJETO DE TODAS AS INSTALAÇÕES ELÉTRICAS PROVISÓRIAS DA OBRA</t>
  </si>
  <si>
    <t>1.4.3</t>
  </si>
  <si>
    <t>FORNECIMENTO E INSTALAÇÃO DE PLACA DE OBRA</t>
  </si>
  <si>
    <t>1.4.4</t>
  </si>
  <si>
    <t>BARRACÃO DE OBRAS</t>
  </si>
  <si>
    <t>1.4.4.1</t>
  </si>
  <si>
    <t>ESCRITÓRIO DA FISCALIZAÇÃO (INCLUSIVE MOBILIÁRIO, SANITÁRIO E APARELHO DE AR CONDICIONADO DE 18.000BTUS)</t>
  </si>
  <si>
    <t>UN.</t>
  </si>
  <si>
    <t>1.4.4.2</t>
  </si>
  <si>
    <t>ESCRITÓRIO DA CONTRATADA (INCLUSIVE MOBILIÁRIO, SANITÁRIO, COMPUTADOR E IMPRESSORA)</t>
  </si>
  <si>
    <t>1.4.4.3</t>
  </si>
  <si>
    <t>BARRACÃO DEPÓSITO E FERRAMENTARIA/ ALMOXARIFADO (INCLUSIVE MOBILIÁRIO)</t>
  </si>
  <si>
    <t>1.4.4.4</t>
  </si>
  <si>
    <t xml:space="preserve">BARRACÃO REFEITÓRIO </t>
  </si>
  <si>
    <t>1.4.4.5</t>
  </si>
  <si>
    <t>BARRACÃO PESSOAL – VESTIÁRIO (INCLUSIVE MOBILIÁRIO)</t>
  </si>
  <si>
    <t>1.4.4.6</t>
  </si>
  <si>
    <t xml:space="preserve">BARRACÃO INSTALAÇÃO SANITÁRIA </t>
  </si>
  <si>
    <t>1.4.4.7</t>
  </si>
  <si>
    <t xml:space="preserve">ÁREA COBERTA EM TELHA DE FIBROCIMENTO PARA BANCAS COM PISO DE CONCRETO </t>
  </si>
  <si>
    <t>1.4.4.8</t>
  </si>
  <si>
    <t>BEBEDOURO INDUSTRIAL DE COLUNA PARA USO COLETIVO</t>
  </si>
  <si>
    <t>1.4.4.9</t>
  </si>
  <si>
    <t xml:space="preserve">EXTINTORES DE INCÊNDIO </t>
  </si>
  <si>
    <t>1.4.5</t>
  </si>
  <si>
    <t>LIGAÇÃO PROVISÓRIA COM ENTRADA DE ENERGIA</t>
  </si>
  <si>
    <t>1.4.6</t>
  </si>
  <si>
    <t>LIGAÇÃO PROVISÓRIA DE ÁGUA PARA CANTEIRO (1/2"), INCLUSIVE HIDRÔMETRO E CAVALETE PARA MEDIÇÃO – PADRÃO CONCESSIONÁRIA</t>
  </si>
  <si>
    <t>1.4.7</t>
  </si>
  <si>
    <t>LIGAÇÃO DE ESGOTO PARA BARRACÃO DE OBRA EM CANTEIRO</t>
  </si>
  <si>
    <t>1.4.8</t>
  </si>
  <si>
    <t xml:space="preserve">DUTO DE ENTULHOS, INCLUSIVE MONTAGEM/DESMONTAGEM </t>
  </si>
  <si>
    <t>M</t>
  </si>
  <si>
    <t>1.4.9</t>
  </si>
  <si>
    <t>VISTORIA CAUTELAR</t>
  </si>
  <si>
    <t>1.4.10</t>
  </si>
  <si>
    <t xml:space="preserve">PLANO DE GERENCIAMENTO DOS RESÍDUOS GERADOS PELA CONSTRUÇÃO DO PRÉDIO </t>
  </si>
  <si>
    <t>1.4.11</t>
  </si>
  <si>
    <t>MOBILIZAÇÃO E DESMOBILIZAÇÃO DE OBRA</t>
  </si>
  <si>
    <t>SUB-TOTAL ITEM 1.4</t>
  </si>
  <si>
    <t>TOTAL ITEM 1</t>
  </si>
  <si>
    <t>SAÚDE/ SEGURANÇA DO TRABALHO</t>
  </si>
  <si>
    <t>GLOBAL</t>
  </si>
  <si>
    <t>TOTAL ITEM 2</t>
  </si>
  <si>
    <t xml:space="preserve">SERVIÇOS DE REMOÇÃO/DEMOLIÇÃO </t>
  </si>
  <si>
    <t>3.1</t>
  </si>
  <si>
    <t xml:space="preserve">REMOÇÃO/DEMOLIÇÃO </t>
  </si>
  <si>
    <t>3.1.1</t>
  </si>
  <si>
    <t>CORTE DE ÁRVORES DE MÉDIO PORTE</t>
  </si>
  <si>
    <t>3.1.2</t>
  </si>
  <si>
    <t>PODA DE ÁRVORE DE GRANDE PORTE</t>
  </si>
  <si>
    <t>3.1.3</t>
  </si>
  <si>
    <t>CORTE DE ÁRVORE DE GRANDE PORTE</t>
  </si>
  <si>
    <t>3.1.4</t>
  </si>
  <si>
    <t>REMOÇÃO DE RAÍZES REMANESCENTES DE ÁRVORE DE GRANDE PORTE</t>
  </si>
  <si>
    <t>3.1.5</t>
  </si>
  <si>
    <t>LIMPEZA MANUAL DE VEGETAÇÃO COM ENXADA</t>
  </si>
  <si>
    <t>3.1.6</t>
  </si>
  <si>
    <t xml:space="preserve">LIMPEZA MECANIZADA DE CAMADA VEGETAL, VEGETAÇÃO E PEQUENAS ÁRVORES </t>
  </si>
  <si>
    <t>3.1.7</t>
  </si>
  <si>
    <t>REMOÇÃO MANUAL DE PAVIMENTO PARALELEPÍPEDO</t>
  </si>
  <si>
    <t>3.1.8</t>
  </si>
  <si>
    <t>DEMOLIÇÃO MANUAL DE PISO CIMENTADO COM ESPESSURA ATÉ 10CM</t>
  </si>
  <si>
    <t>3.1.9</t>
  </si>
  <si>
    <t>DEMOLIÇÃO MECANIZADA DE ALVENARIA, SEM REAPROVEITAMENTO</t>
  </si>
  <si>
    <t>M³</t>
  </si>
  <si>
    <t>3.1.10</t>
  </si>
  <si>
    <t>DEMOLIÇÃO MANUAL DE ALVENARIA EM TIJOLO OU BLOCO DE CONCRETO, SEM REAPROVEITAMENTO</t>
  </si>
  <si>
    <t>3.1.11</t>
  </si>
  <si>
    <t>REMOÇÃO DE CHAPIM OU RUFO DE CHAPA GALVANIZADA</t>
  </si>
  <si>
    <t>3.1.12</t>
  </si>
  <si>
    <t>REMOÇÃO MANUAL DE ESQUADRIA METÁLICA</t>
  </si>
  <si>
    <t>3.1.13</t>
  </si>
  <si>
    <t>REMOÇÃO MANUAL DE REVESTIMENTO EM PEDRAS, INCLUSIVE EMBOÇO</t>
  </si>
  <si>
    <t>3.1.14</t>
  </si>
  <si>
    <t>REMOÇÃO MANUAL DE REBOCO</t>
  </si>
  <si>
    <t>3.2</t>
  </si>
  <si>
    <t xml:space="preserve">BOTA FORA </t>
  </si>
  <si>
    <t>3.2.1</t>
  </si>
  <si>
    <t>BOTA FORA RESULTANTE SERVIÇOS DE REMOÇÃO/ DEMOLIÇÃO</t>
  </si>
  <si>
    <t>3.2.1.1</t>
  </si>
  <si>
    <t>CARGA MECÂNICA DE MATERIAL DE QUALQUER NATUREZA
SOBRE CAMINHÃO, EXCLUSIVE TRANSPORTE</t>
  </si>
  <si>
    <t>3.2.1.2</t>
  </si>
  <si>
    <t>TRANSPORTE DE MATERIAL DE QUALQUER NATUREZA EM CAMINHÃO, DISTÂNCIA MAIOR QUE 5KM E MENOR OU IGUAL A 10KM, DENTRO DO PERÍMETRO URBANO, EXCLUSIVE CARGA, INCLUSIVE DESCARGA</t>
  </si>
  <si>
    <t>M³KM</t>
  </si>
  <si>
    <t>3.2.2</t>
  </si>
  <si>
    <t>BOTA FORA DURANTE PERÍODO DA OBRA</t>
  </si>
  <si>
    <t xml:space="preserve">3.2.2.1 </t>
  </si>
  <si>
    <t>TRANSPORTE DE MATERIAL DEMOLIDO EM CAÇAMBA</t>
  </si>
  <si>
    <t>TOTAL ITEM 3</t>
  </si>
  <si>
    <t xml:space="preserve">TERRAPLENAGEM </t>
  </si>
  <si>
    <t>TOTAL ITEM 4</t>
  </si>
  <si>
    <t xml:space="preserve">LOCAÇÃO  </t>
  </si>
  <si>
    <t>5.1</t>
  </si>
  <si>
    <t xml:space="preserve">LOCAÇÃO DO TERRENO, ARRIMOS EXTERNOS E DOS MUROS DE DIVISA – PONTOS TOPOGRÁFICOS  </t>
  </si>
  <si>
    <t>5.2</t>
  </si>
  <si>
    <t>LOCAÇÃO DA EDIFICAÇÃO – PONTOS TOPOGRÁFICOS</t>
  </si>
  <si>
    <t>5.3</t>
  </si>
  <si>
    <t>LOCAÇÃO DA OBRA – GABARITO DE MADEIRA</t>
  </si>
  <si>
    <t>TOTAL ITEM 5</t>
  </si>
  <si>
    <t>ESTRUTURA DE CONCRETO ARMADO</t>
  </si>
  <si>
    <t>TOTAL ITEM 6</t>
  </si>
  <si>
    <t>ELEMENTOS CONSTRUTIVOS DE CONCRETO ARMADO</t>
  </si>
  <si>
    <t>7.1</t>
  </si>
  <si>
    <t>VERGAS, CONTRAVERGAS E PEITORIL DE ESQUADRIAS LINEARES (CINTA E MONTANTE)</t>
  </si>
  <si>
    <t>7.1.1</t>
  </si>
  <si>
    <t>VERGA OU CONTRAVERGA EM CONCRETO ESTRUTURAL PARA VÃOS DE ATÉ 150CM, PREPARADO EM OBRA COM BETONEIRA, CONTROLE "A", COM FCK 25 MPA, MOLDADA IN LOCO, INCLUSIVE ARMAÇÃO</t>
  </si>
  <si>
    <t>7.1.2</t>
  </si>
  <si>
    <t>VERGA OU CONTRAVERGA EM CONCRETO ESTRUTURAL PARA VÃOS ACIMA DE 150CM, PREPARADO EM OBRA COM BETONEIRA, CONTROLE "A", COM FCK 25 MPA, MOLDADA IN LOCO, INCLUSIVE ARMAÇÃO</t>
  </si>
  <si>
    <t>7.2</t>
  </si>
  <si>
    <t>PISOS ARMADOS</t>
  </si>
  <si>
    <t>7.2.1</t>
  </si>
  <si>
    <t>LASTRO DE BRITA, INCLUSIVE ADENSAMENTO E APILOAMENTO MANUAL</t>
  </si>
  <si>
    <t>7.2.2</t>
  </si>
  <si>
    <t>APLICAÇÃO DE LONA PRETA, ESP. 150 MICRAS, INCLUSIVE FORNECIMENTO</t>
  </si>
  <si>
    <t>7.2.3</t>
  </si>
  <si>
    <t>ARMADURA DE TELA DE AÇO SOLDADA TIPO Q-138</t>
  </si>
  <si>
    <t>KG</t>
  </si>
  <si>
    <t>7.2.4</t>
  </si>
  <si>
    <t>ARMADURA DE TELA DE AÇO SOLDADA TIPO Q-196</t>
  </si>
  <si>
    <t>7.2.5</t>
  </si>
  <si>
    <t>ESPACADORES PLÁSTICOS PARA TELA SOLDADA</t>
  </si>
  <si>
    <t>7.2.6</t>
  </si>
  <si>
    <t>FORNECIMENTO DE CONCRETO ESTRUTURAL, USINADO BOMBEADO, COM FCK 25MPA, INCLUSIVE LANÇAMENTO, ADENSAMENTO E ACABAMENTO (FUNDAÇÃO)</t>
  </si>
  <si>
    <t>7.2.7</t>
  </si>
  <si>
    <t>ACABAMENTO MECANIZADO DE SUPERFÍCIE EM CONCRETO, INCLUSIVE NIVELAMENTO A LASER (NÍVEL ZERO) – CAMURÇADO</t>
  </si>
  <si>
    <t>7.2.8</t>
  </si>
  <si>
    <t xml:space="preserve">JS - JUNTAS DE DILATAÇÃO COM SERRA CLIPER,  TARUCEL 1X1CM E SELANTE POLIURETANO </t>
  </si>
  <si>
    <t>7.2.9</t>
  </si>
  <si>
    <t xml:space="preserve">JE - JUNTAS DE ENCONTRO PERIMETRAIS COM COM EPS 20MM E SELANTE POLIURETANO </t>
  </si>
  <si>
    <t>7.2.10</t>
  </si>
  <si>
    <t>JR-JUNTAS DE RETRAÇÃO COM BARRA DE TRANSFERÊNCIA</t>
  </si>
  <si>
    <t>TOTAL ITEM 7</t>
  </si>
  <si>
    <t>IMPERMEABILIZAÇÃO</t>
  </si>
  <si>
    <t>TOTAL ITEM 8</t>
  </si>
  <si>
    <t xml:space="preserve">EDIFICAÇÃO </t>
  </si>
  <si>
    <t>9.1</t>
  </si>
  <si>
    <t>ALVENARIAS</t>
  </si>
  <si>
    <t>9.1.1</t>
  </si>
  <si>
    <t>SÓCULO COM ENCHIMENTO, DE TIJOLOS CERÂMICOS MACIÇOS REQUEIMADOS, INCLUSIVE ARGAMASSA PARA ASSENTAMENTO E ACABAMENTO FINAL</t>
  </si>
  <si>
    <t>9.1.2</t>
  </si>
  <si>
    <t xml:space="preserve">ALVENARIA DE TIJOLOS CERÂMICOS MACIÇOS REQUEIMADOS, E=10CM, INCLUSIVE ARGAMASSA PARA ASSENTAMENTO </t>
  </si>
  <si>
    <t>9.1.3</t>
  </si>
  <si>
    <t>ALVENARIA DE TIJOLOS CERÂMICOS FURADOS, INCLUSIVE ARGAMASSA PARA ASSENTAMENTO – ESPESSURA 9CM A REVESTIR (15CM ACABADA)</t>
  </si>
  <si>
    <t>9.1.4</t>
  </si>
  <si>
    <t>ALVENARIA DE TIJOLOS CERÂMICOS FURADOS, INCLUSIVE ARGAMASSA PARA ASSENTAMENTO – ESPESSURA 14CM A REVESTIR (20CM ACABADA)</t>
  </si>
  <si>
    <t>9.1.5</t>
  </si>
  <si>
    <t>ALVENARIA DE TIJOLOS CERÂMICOS FURADOS, INCLUSIVE ARGAMASSA PARA ASSENTAMENTO – ESPESSURA 19CM A REVESTIR (25CM ACABADA)</t>
  </si>
  <si>
    <t>9.1.6</t>
  </si>
  <si>
    <t xml:space="preserve">ALVENARIA DE VEDAÇÃO COM BLOCOS DE CONCRETO, INCLUSIVE ARGAMASSA PARA ASSENTAMENTO – ESPESSURA 19CM </t>
  </si>
  <si>
    <t>9.1.7</t>
  </si>
  <si>
    <t xml:space="preserve">ALVENARIA DE TIJOLOS DE CONCRETO VAZADO QUADRICULADO, INCLUSIVE ARGAMASSA PARA ASSENTAMENTO </t>
  </si>
  <si>
    <t>9.1.8</t>
  </si>
  <si>
    <t>ENCUNHAMENTO COM ARGAMASSA EXPANSIVA</t>
  </si>
  <si>
    <t>9.1.9</t>
  </si>
  <si>
    <t>TELA METÁLICA SOLDADA, PARA FIXAÇÃO LATERAL DA ALVENARIA COM A ESTRUTURA</t>
  </si>
  <si>
    <t>9.1.9.1</t>
  </si>
  <si>
    <t xml:space="preserve">TELA SOLDADA PARA LIGAÇÃO E PREVENÇÃO DE TRINCA ALVENARIA/ESTRUTURA, DIMENSÕES (50X7,5)CM, INCLUSIVE PINOS DE FIXAÇÃO </t>
  </si>
  <si>
    <t>9.1.9.2</t>
  </si>
  <si>
    <t xml:space="preserve">TELA SOLDADA PARA LIGAÇÃO E PREVENÇÃO DE TRINCA ALVENARIA/ESTRUTURA, DIMENSÕES (50X12)CM, INCLUSIVE PINOS DE FIXAÇÃO  </t>
  </si>
  <si>
    <t>9.1.9.3</t>
  </si>
  <si>
    <t>TELA DE ARAME GALVANIZADO, Nº22, MALHA 1” (PINTEIRO) PARA REFORÇO DA LIGAÇÃO DA ALVENARIA COM OS ELEMENTOS ESTRUTURAIS</t>
  </si>
  <si>
    <t>SUB-TOTAL ITEM 9.1</t>
  </si>
  <si>
    <t>9.2</t>
  </si>
  <si>
    <t>PAREDE/ FECHAMENTO GESSO ACARTONADO DRYWALL</t>
  </si>
  <si>
    <t xml:space="preserve">9.2.1 </t>
  </si>
  <si>
    <t xml:space="preserve">PAREDE EM DRYWALL COM PLACAS BRANCAS, INCLUSIVE MONTANTES, GUIAS E ACESSÓRIOS    </t>
  </si>
  <si>
    <t>9.2.2</t>
  </si>
  <si>
    <t xml:space="preserve">ISOLAMENTO ACÚSTICO DE LÃ DE FIBRA DE POLIESTER, PROVENIENTE DE GARRAFAS PET </t>
  </si>
  <si>
    <t>9.2.3</t>
  </si>
  <si>
    <t>FECHAMENTO EM DRYWALL COM PLACAS BRANCAS – 1 FACE SIMPLES E GUIA SIMPLES</t>
  </si>
  <si>
    <t>9.2.4</t>
  </si>
  <si>
    <t>FECHAMENTO EM DRYWAL COM PLACAS VERDES, RESISTENTES À UMIDADE - 1 FACE SIMPLES E GUIA SIMPLES</t>
  </si>
  <si>
    <t>9.2.5</t>
  </si>
  <si>
    <t>FECHAMENTO EM DRYWALL COM PLACAS BRANCAS – 2 FACES SIMPLES E GUIA DUPLA</t>
  </si>
  <si>
    <t>9.2.6</t>
  </si>
  <si>
    <t>REFORÇO METÁLICO EM PAREDE DRYWALL</t>
  </si>
  <si>
    <t>SUB-TOTAL ITEM 9.2</t>
  </si>
  <si>
    <t>9.3</t>
  </si>
  <si>
    <t xml:space="preserve">DIVISÓRIA NAVAL - PAINEL COM MIOLO DE PAPEL ESTABILIZADO, MODULADO, ALMA DE MADEIRA, PERFIS DE AÇO GALVANIZADO </t>
  </si>
  <si>
    <t>9.3.1</t>
  </si>
  <si>
    <t>PAINEL CEGO</t>
  </si>
  <si>
    <t>9.3.2</t>
  </si>
  <si>
    <t xml:space="preserve">PAINEL CEGO + VIDRO </t>
  </si>
  <si>
    <t>SUB-TOTAL ITEM 9.3</t>
  </si>
  <si>
    <t>9.4</t>
  </si>
  <si>
    <t>ESQUADRIAS DE MADEIRA/ARMÁRIOS/PAINEL</t>
  </si>
  <si>
    <t>9.4.1</t>
  </si>
  <si>
    <t>PORTAS E MARCOS</t>
  </si>
  <si>
    <t xml:space="preserve">9.4.1.1 </t>
  </si>
  <si>
    <t>"PORTA PRONTA" TIPO PRANCHETA, 1 FOLHA DE ABRIR, MARCO DE 15CM, ALIZAR QUINA RETA COM LARGURA DE 7CM, FERRAGENS E FECHADURA TRÁFEGO INTENSO COM CHAVE DE ENTRADA - (90X210) CM</t>
  </si>
  <si>
    <t>9.4.1.2</t>
  </si>
  <si>
    <t>"PORTA PRONTA" TIPO PRANCHETA, 1 FOLHA DE ABRIR, MARCO DE 25CM, ALIZAR QUINA RETA COM LARGURA DE 7CM, FERRAGENS E FECHADURA TRÁFEGO INTENSO COM CHAVE DE ENTRADA - (90X210) CM"</t>
  </si>
  <si>
    <t>9.4.1.3</t>
  </si>
  <si>
    <t>"PORTA PRONTA" TIPO PRANCHETA, 01 FOLHA DE ABRIR, MARCO DE 15CM, ALIZAR QUINA RETA DE LARGURA 7CM, FERRAGENS E FECHADURA TRÁFEGO INTENSO COM CHAVE DE BANHEIRO - (90X210) CM"</t>
  </si>
  <si>
    <t>9.4.1.4</t>
  </si>
  <si>
    <t>"PORTA PRONTA" TIPO PRANCHETA PARA ACESSIBILIDADE, 1 FOLHA DE ABRIR, MARCO DE 15CM, ALIZAR QUINA RETA COM LARGURA DE 7CM, BARRADO DE INOX ESCOVADO, FERRAGENS E FECHADURA TRÁFEGO INTENSO COM CHAVE DE BANHEIRO - (90X210) CM"</t>
  </si>
  <si>
    <t>9.4.1.5</t>
  </si>
  <si>
    <t>"PORTA PRONTA" TIPO PRANCHETA, 2 FOLHAS DE ABRIR, REQUADROS (20X100) CM EM AMBAS AS FOLHAS, MARCO DE 25CM, ALIZAR QUINA RETA COM LARGURA DE 7 CM, FERRAGENS, FERROLHO E FECHADURA TRÁFEGO INTENSO COM CHAVE DE ENTRADA - (180X210) CM "</t>
  </si>
  <si>
    <t>9.4.1.6</t>
  </si>
  <si>
    <t xml:space="preserve">PORTA DE MDF, COM FERRAGENS  </t>
  </si>
  <si>
    <t>9.4.1.7</t>
  </si>
  <si>
    <t xml:space="preserve">MARCO DE MADEIRA SEM JABRE E ALIZAR QUINA RETA COM LARGURA 7CM. PAREDE 25CM ESPESSURA – VÃO (110X210) CM  </t>
  </si>
  <si>
    <t>9.4.2</t>
  </si>
  <si>
    <t>ARMÁRIOS E PAINEL</t>
  </si>
  <si>
    <t xml:space="preserve">9.4.2.1 </t>
  </si>
  <si>
    <t>ARMÁRIO DE MDF LAMINADO MELAMÍNICO BP (PORTAS E PRATELEIRAS), TX BRANCO, DUPLA FACE</t>
  </si>
  <si>
    <t>9.4.2.2</t>
  </si>
  <si>
    <t>GAVETEIRO FIXO, EM MDF LAMINADO MELAMÍNICO BP, TX BRANCO, DUPLA FACE</t>
  </si>
  <si>
    <t>9.4.2.3</t>
  </si>
  <si>
    <t>GAVETEIRO FIXO, EM MDF LAMINADO MELAMÍNICO BP, TX PADRONAGEM, DUPLA FACE</t>
  </si>
  <si>
    <t>9.4.2.4</t>
  </si>
  <si>
    <t>FECHAMENTO DOS SHAFT’S EM MDF LAMINADO MELAMÍNICO BP, TX BRANCO, DUPLA FACE</t>
  </si>
  <si>
    <t>9.4.2.5</t>
  </si>
  <si>
    <t>PAINEL PARA INSTALAÇÃO DE TV EM MDF LAMINADO MELAMÍNICO BP, TX PADRONAGEM ESPECÍFICA, DUPLA FACE</t>
  </si>
  <si>
    <t>SUB-TOTAL ITEM 9.4</t>
  </si>
  <si>
    <t>9.5</t>
  </si>
  <si>
    <t>ESQUADRIAS METÁLICAS/ACESSÓRIOS</t>
  </si>
  <si>
    <t xml:space="preserve">9.5.1 </t>
  </si>
  <si>
    <t>ESQUADRIAS E ACESSÓRIOS DE FERRO</t>
  </si>
  <si>
    <t xml:space="preserve">9.5.1.1 </t>
  </si>
  <si>
    <t xml:space="preserve">PORTA DE ENROLAR EM AÇO GALVANIZADO, PERFIL “TRANSVISION” COM PINTURA ELETROSTÁTICA, ACIONAMENTO AUTOMÁTICO ATRAVÉS DE BOTOEIRA </t>
  </si>
  <si>
    <t>9.5.1.2</t>
  </si>
  <si>
    <t xml:space="preserve">ALÇAPÃO EM CHAPA METÁLICA, INCLUSIVE FERROLHO, CADEADO E PINTURA ANTICORROSIVA - (60X60) CM  </t>
  </si>
  <si>
    <t>9.5.1.3</t>
  </si>
  <si>
    <t xml:space="preserve">ALÇAPÃO EM CHAPA METÁLICA, INCLUSIVE FERROLHO, CADEADO E PINTURA ANTICORROSIVA - (80X80) CM </t>
  </si>
  <si>
    <t>9.5.1.4</t>
  </si>
  <si>
    <t>VEDAÇÃO EM CHAPA DE AÇO XADREZ</t>
  </si>
  <si>
    <t>9.5.1.5</t>
  </si>
  <si>
    <t>TAMPA EM CHAPA DE AÇO XADREZ</t>
  </si>
  <si>
    <t>9.5.1.6</t>
  </si>
  <si>
    <t>GRADE FIXA DE FERRO, INCLUSIVE ASSENTAMENTO E ACESSÓRIOS</t>
  </si>
  <si>
    <t>9.5.1.7</t>
  </si>
  <si>
    <t>CORRIMÃO DUPLO EM TUBO GALVANIZADO ø = 1 1/2'”,  E=3MM, FIXADO EM ALVENARIA, INCLUSIVE SUPORTE</t>
  </si>
  <si>
    <t>9.5.1.8</t>
  </si>
  <si>
    <t xml:space="preserve">GUARDA CORPO EM TUBO GALVANIZADO, H=1,30M, ø = 2”,  E=3MM, COM DIVISÕES HORIZONTAIS </t>
  </si>
  <si>
    <t>9.5.1.9</t>
  </si>
  <si>
    <t>ESCADA MARINHEIRO EM TUBO GALVANIZADO</t>
  </si>
  <si>
    <t>9.5.1.10</t>
  </si>
  <si>
    <t>SUPORTE METÁLICO PARA FILTRO</t>
  </si>
  <si>
    <t xml:space="preserve">9.5.2 </t>
  </si>
  <si>
    <t xml:space="preserve">ESQUADRIAS E ACESSÓRIOS DE ALUMÍNIO </t>
  </si>
  <si>
    <t xml:space="preserve">9.5.2.1 </t>
  </si>
  <si>
    <t>ELABORAÇÃO DE PROJETO EXECUTIVO DETALHADO DAS ESQUADRIAS DE ALUMÍNIO</t>
  </si>
  <si>
    <t>9.5.2.2</t>
  </si>
  <si>
    <t>JANELA DE ALUMÍNIO TIPO MÁXIMO AR, BANDEIRA SUPERIOR FIXA, BANDEIRA INFERIOR DE VENEZIANA VAZADA, ALISAR INTERNO, CONTRAMARCO E VIDRO</t>
  </si>
  <si>
    <t>9.5.2.3</t>
  </si>
  <si>
    <t>JANELA DE ALUMÍNIO TIPO MÁXIMO AR (2 FOLHAS), BANDEIRAS SUPERIORES FIXAS, BANDEIRAS INFERIORES DE VENEZIANA VAZADA ALISAR INTERNO, CONTRAMARCO E VIDRO</t>
  </si>
  <si>
    <t>9.5.2.4</t>
  </si>
  <si>
    <t xml:space="preserve">JANELA DE ALUMÍNIO, FOLHAS MÁXIMO AR E FIXA, BANDEIRA SUPERIOR FIXA, CONTRAMARCO E VIDRO </t>
  </si>
  <si>
    <t>9.5.2.5</t>
  </si>
  <si>
    <t xml:space="preserve">JANELA DE ALUMÍNIO, FOLHAS MÁXIMO AR E FIXAS, BANDEIRA SUPERIOR FIXA, CONTRAMARCO E VIDRO, COM PORTA AUTOMATIZADA  </t>
  </si>
  <si>
    <t>9.5.2.6</t>
  </si>
  <si>
    <t>9.5.2.7</t>
  </si>
  <si>
    <t>JANELA DE ALUMÍNIO, 2 FOLHAS DE CORRER, ALISAR INTERNO, CONTRAMARCO E VIDRO</t>
  </si>
  <si>
    <t>9.5.2.8</t>
  </si>
  <si>
    <t xml:space="preserve">JANELA DE ALUMÍNIO, 2 FOLHAS DE CORRER, BANDEIRA SUPERIOR FIXA, ALISAR INTERNO, CONTRAMARCO E VIDRO   </t>
  </si>
  <si>
    <t>9.5.2.9</t>
  </si>
  <si>
    <t>JANELA FIXA, DE ALUMÍNIO, TIPO PERSIANA, CONTRAMARCO</t>
  </si>
  <si>
    <t>9.5.2.10</t>
  </si>
  <si>
    <t>JANELA FIXA, DE ALUMÍNIO, TIPO PERSIANA, ALISAR INTERNO E CONTRAMARCO</t>
  </si>
  <si>
    <t>9.5.2.11</t>
  </si>
  <si>
    <t>PORTA DE ALUMÍNIO, 1 FOLHA DE ABRIR, DE VENEZIANA VAZADA, COM CONTRAMARCO, FERRAGENS E FECHADURA COM CHAVE DE ENTRADA</t>
  </si>
  <si>
    <t>9.5.2.12</t>
  </si>
  <si>
    <t>PORTA DE ALUMÍNIO E VIDRO LAMINADO LISO, INCOLOR, E=8MM, 2 FOLHAS LATERAIS FIXAS, 2 FOLHAS CENTRAIS DE CORRER,  CONTRAMARCO, FERRAGENS, PUXADORES, FECHADURA COM CHAVE DE ENTRADA</t>
  </si>
  <si>
    <t>9.5.2.13</t>
  </si>
  <si>
    <t>ALÇAPÃO DE ALUMÍNIO, VENEZIANA, COM CONTRAMARCO, FERRAGEM E TRINCO TIPO FERROLHO- (80X80) CM</t>
  </si>
  <si>
    <t xml:space="preserve">9.5.2.14 </t>
  </si>
  <si>
    <t xml:space="preserve">CANTONEIRA DE ALUMÍNIO PARA PROTEÇÃO DE QUINAS </t>
  </si>
  <si>
    <t>9.5.2.15</t>
  </si>
  <si>
    <t xml:space="preserve">BRISE MÓVEL - TIPO ASA DE AVIÃO </t>
  </si>
  <si>
    <t xml:space="preserve">9.5.3 </t>
  </si>
  <si>
    <t>ACESSÓRIOS DE AÇO INOX</t>
  </si>
  <si>
    <t xml:space="preserve">9.5.3.1 </t>
  </si>
  <si>
    <t>BARRA RETA DE APOIO EM AÇO INOX POLIDO, 40CM</t>
  </si>
  <si>
    <t>9.5.3.2</t>
  </si>
  <si>
    <t>BARRA RETA DE APOIO EM AÇO INOX POLIDO, 70CM</t>
  </si>
  <si>
    <t>9.5.3.3</t>
  </si>
  <si>
    <t>BARRA RETA DE APOIO EM AÇO INOX POLIDO, 80CM</t>
  </si>
  <si>
    <t>9.5.3.4</t>
  </si>
  <si>
    <t>BANCO ARTICULADO PARA BANHO, 70X45CM, EM AÇO INOX POLIDO</t>
  </si>
  <si>
    <t>9.5.3.5</t>
  </si>
  <si>
    <t xml:space="preserve">FECHAMENTOS DE AÇO INOX ESCOVADO </t>
  </si>
  <si>
    <t xml:space="preserve">9.5.3.5.1 </t>
  </si>
  <si>
    <t>PORTÃO DE ABRIR EM AÇO INOX ESCOVADO, INCLUSIVE MONTANTES FIXADOS NO PISO, H=105CM</t>
  </si>
  <si>
    <t>9.5.3.5.2</t>
  </si>
  <si>
    <t>MÓDULO FIXO EM AÇO INOX ESCOVADO, INCLUSIVE MONTANTES FIXADOS NO PISO, H=105CM</t>
  </si>
  <si>
    <t>9.5.3.5.3</t>
  </si>
  <si>
    <t xml:space="preserve">PÉ DE MESA TUBULAR DE AÇO INOX ESCOVADO E SUPORTE DE METALON </t>
  </si>
  <si>
    <t>SUB-TOTAL ITEM 9.5</t>
  </si>
  <si>
    <t>9.6</t>
  </si>
  <si>
    <t>VIDROS/ ESQUADRIAS DE VIDRO/ ESPELHOS/PELÍCULAS</t>
  </si>
  <si>
    <t xml:space="preserve">9.6.1 </t>
  </si>
  <si>
    <t>VIDROS</t>
  </si>
  <si>
    <t xml:space="preserve">9.6.1.1 </t>
  </si>
  <si>
    <t xml:space="preserve">VIDRO TEMPERADO LISO INCOLOR E= 6MM </t>
  </si>
  <si>
    <t>9.6.1.2</t>
  </si>
  <si>
    <t>GUICHÊ DE VIDRO TEMPERADO LISO INCOLOR E=8MM, FIXADO COM PERFIL “U” METÁLICO</t>
  </si>
  <si>
    <t xml:space="preserve">9.6.2 </t>
  </si>
  <si>
    <t xml:space="preserve">ESQUADRIAS DE VIDRO </t>
  </si>
  <si>
    <t xml:space="preserve">9.6.2.1 </t>
  </si>
  <si>
    <t>JANELA FIXA, DE VIDRO TEMPERADO LISO INCOLOR E=8MM, CONTRAMARCO</t>
  </si>
  <si>
    <t>9.6.2.2</t>
  </si>
  <si>
    <t>PORTA DE VIDRO TEMPERADO LISO, INCOLOR, E=8MM, 01 FOLHA DE ABRIR, FERRAGENS, PUXADOR, FECHADURA, MOLA DE PISO</t>
  </si>
  <si>
    <t xml:space="preserve">9.6.3 </t>
  </si>
  <si>
    <t>ESPELHOS</t>
  </si>
  <si>
    <t xml:space="preserve">9.6.3.1 </t>
  </si>
  <si>
    <t xml:space="preserve">ESPELHO CRISTAL, LAPIDADO, E= 4MM </t>
  </si>
  <si>
    <t xml:space="preserve">9.6.4 </t>
  </si>
  <si>
    <t>PELÍCULAS</t>
  </si>
  <si>
    <t xml:space="preserve">9.6.4.1 </t>
  </si>
  <si>
    <t>PELÍCULA JATEADA BRANCA</t>
  </si>
  <si>
    <t>SUB-TOTAL ITEM 9.6</t>
  </si>
  <si>
    <t>9.7</t>
  </si>
  <si>
    <t xml:space="preserve">REVESTIMENTOS DE TETOS </t>
  </si>
  <si>
    <t xml:space="preserve">9.7.1 </t>
  </si>
  <si>
    <t xml:space="preserve">FORRO DE GESSO EM PLACAS ACARTONADAS, ARAMADO </t>
  </si>
  <si>
    <t>9.7.2</t>
  </si>
  <si>
    <t>TABEIRA DE GESSO EM PLACAS ACARTONADAS, ESTRUTURADO</t>
  </si>
  <si>
    <t>9.7.3</t>
  </si>
  <si>
    <t>PERFIL TABICA GALVANIZADO, LISA, PINTADO NA COR BRANCA, PARA FORRO DE GESSO</t>
  </si>
  <si>
    <t>9.7.4</t>
  </si>
  <si>
    <t>FORRO ACÚSTICO DE FIBRA MINERAL, EM PLACAS DE 625X625MM, RESISTENTE À UMIDADE E AO FOGO, APOIADO SOBRE PERFIL EM AÇO GALVANIZADO, INSTALADO</t>
  </si>
  <si>
    <t>9.7.5</t>
  </si>
  <si>
    <t>FORRO ACÚSTICO DE FIBRA MINERAL, EM PLACAS DE 1250X625MM, RESISTENTE À UMIDADE E AO FOGO, APOIADO SOBRE PERFIL EM AÇO GALVANIZADO, INSTALADO</t>
  </si>
  <si>
    <t>9.7.6</t>
  </si>
  <si>
    <t xml:space="preserve">CORTINEIRO DE GESSO EM FORMATO "L", EM PLACAS ACARTONADAS, ESTRUTURADO </t>
  </si>
  <si>
    <t>9.7.7</t>
  </si>
  <si>
    <t>FECHAMENTO VERTICAL DE GESSO EM PLACAS ACARTONADAS, ARAMADO</t>
  </si>
  <si>
    <t>9.7.8</t>
  </si>
  <si>
    <t>FORNECIMENTO E APLICAÇÃO DE GESSO LISO EM TETO</t>
  </si>
  <si>
    <t>SUB-TOTAL ITEM 9.7</t>
  </si>
  <si>
    <t xml:space="preserve">9.8 </t>
  </si>
  <si>
    <t>REVESTIMENTOS DE PAREDES</t>
  </si>
  <si>
    <t xml:space="preserve">9.8.1 </t>
  </si>
  <si>
    <t>CHAPISCO ARGAMASSA 1:3 A COLHER</t>
  </si>
  <si>
    <t>9.8.2</t>
  </si>
  <si>
    <t>EMBOÇO ARGAMASSA 1:6 E= 2,0CM </t>
  </si>
  <si>
    <t>9.8.3</t>
  </si>
  <si>
    <t>REBOCO PAULISTA ARGAMASSA 1:2:8 </t>
  </si>
  <si>
    <t>9.8.4</t>
  </si>
  <si>
    <t>REVESTIMENTO EM LAMINADO MELAMÍNICO APLICADO EM PAREDE, ACABAMENTO FOSCO, ESP=1,3MM, INCLUSIVE LIXAMENTO E PREPARAÇÃO DA PAREDE PARA ASSENTAMENTO</t>
  </si>
  <si>
    <t>9.8.5</t>
  </si>
  <si>
    <t>JUNTA DE DILATAÇÃO HORIZONTAL PARA FACHADAS (CORTE, TARUCEL E MASTIQUE)</t>
  </si>
  <si>
    <t>9.8.6</t>
  </si>
  <si>
    <t>CERÂMICA APLICADA EM PAREDE, DIMENSÃO DA PEÇA ATÉ 2025CM², ASSENTADA COM ARGAMASSA PRÉ-FABRICADA DE CIMENTO COLANTE E REJUNTAMENTO</t>
  </si>
  <si>
    <t>9.8.7</t>
  </si>
  <si>
    <t>CERÂMICA, COM DIMENSÃO DA PEÇA ATÉ 2025CM², PARA RESERVA – SOMENTE FORNECIMENTO</t>
  </si>
  <si>
    <t>9.8.8</t>
  </si>
  <si>
    <t>AZULEJO DECORADO APLICADO EM PAREDE, ASSENTADA COM ARGAMASSA PRÉ-FABRICADA DE CIMENTO COLANTE E REJUNTAMENTO</t>
  </si>
  <si>
    <t>9.8.9</t>
  </si>
  <si>
    <t xml:space="preserve">GRANITO VERMELHO BRASÍLIA </t>
  </si>
  <si>
    <t>9.8.9.1</t>
  </si>
  <si>
    <t xml:space="preserve">IMPERMEABILIZANTE APLICADO NO VERSO DO GRANITO </t>
  </si>
  <si>
    <t>9.8.9.2</t>
  </si>
  <si>
    <t xml:space="preserve">PLACAS DE GRANITO ASSENTADAS COM ARGAMASSA PRÉ-FABRICADA DE CIMENTO COLANTE E INSERTS METÁLICOS </t>
  </si>
  <si>
    <t>9.8.9.2.1</t>
  </si>
  <si>
    <t>PLACAS DE GRANITO VERMELHO BRASÍLIA INSTALADAS NAS FACHADAS, NO ENCONTRO DOS PEITORIS DE JANELAS E PLATIBANDAS, FIXADAS COM INSERTS METÁLICOS</t>
  </si>
  <si>
    <t>9.8.9.2.2</t>
  </si>
  <si>
    <t>PLACAS DE GRANITO VERMELHO BRASÍLIA INSTALADAS NAS FACHADAS, NO ENCONTRO DAS VERGAS DAS JANELAS, FIXADAS COM INSERTS METÁLICOS</t>
  </si>
  <si>
    <t>9.8.9.2.3</t>
  </si>
  <si>
    <t>PLACAS DE GRANITO VERMELHO BRASÍLIA INSTALADAS NAS FACHADAS, EXCETO ENCONTRO DE PEITORIS E DAS VERGAS DE JANELA, FIXADAS COM INSERTS METÁLICOS</t>
  </si>
  <si>
    <t>9.8.9.2.4</t>
  </si>
  <si>
    <t xml:space="preserve">REJUNTAMENTO ENTRE AS PLACAS DE GRANITO </t>
  </si>
  <si>
    <t xml:space="preserve">9.8.10 </t>
  </si>
  <si>
    <t>PLACA DE GRANITO CINZA CORUMBÁ OU ANDORINHA PARA LAVATÓRIOS</t>
  </si>
  <si>
    <t>SUB-TOTAL ITEM 9.8</t>
  </si>
  <si>
    <t xml:space="preserve">9.9 </t>
  </si>
  <si>
    <t xml:space="preserve">PISOS </t>
  </si>
  <si>
    <t xml:space="preserve">9.9.1 </t>
  </si>
  <si>
    <t xml:space="preserve">CONTRAPISO </t>
  </si>
  <si>
    <t xml:space="preserve">9.9.1.1 </t>
  </si>
  <si>
    <t xml:space="preserve">CONTRAPISO ARGAMASSA 1:3, DESEMPENADO, E=5CM </t>
  </si>
  <si>
    <t>9.9.1.2</t>
  </si>
  <si>
    <t xml:space="preserve">CONTRAPISO ARGAMASSA 1:3, DESEMPENADO, E=6,5 CM </t>
  </si>
  <si>
    <t>9.9.1.3</t>
  </si>
  <si>
    <t xml:space="preserve">CONTRAPISO ARGAMASSA 1:3, DESEMPENADO, E=7,0 CM  </t>
  </si>
  <si>
    <t>9.9.1.4</t>
  </si>
  <si>
    <t>CONTRAPISO ARGAMASSA 1:3, DESEMPENADO COM ACABAMENTO CIMENTADO ESPONJADO E=8CM</t>
  </si>
  <si>
    <t xml:space="preserve">9.9.2 </t>
  </si>
  <si>
    <t>PORCELANATO</t>
  </si>
  <si>
    <t xml:space="preserve">9.9.2.1 </t>
  </si>
  <si>
    <t>PORCELANATO TÉCNICO (MASSA ÚNICA) - 60X60CM</t>
  </si>
  <si>
    <t>9.9.2.2</t>
  </si>
  <si>
    <t>PORCELANATO TÉCNICO (MASSA ÚNICA) - 60X60CM PARA RESERVA – SOMENTE FORNECIMENTO</t>
  </si>
  <si>
    <t xml:space="preserve">9.9.3 </t>
  </si>
  <si>
    <t>GRANITO</t>
  </si>
  <si>
    <t xml:space="preserve">9.9.3.1 </t>
  </si>
  <si>
    <t>DEGRAUS DA ESCADA EM GRANITO CINZA CORUMBÁ OU ANDORINHA, FLAMEADO, INCLUSIVE APLICAÇÃO DE RESINA</t>
  </si>
  <si>
    <t>9.9.3.2</t>
  </si>
  <si>
    <t>REVESTIMENTO COM GRANITO CINZA CORUMBÁ OU ANDORINHA, PARA ESPELHOS DE DEGRAUS, ESP=2CM, ASSENTADAS COM ARGAMASSA PRÉ-FABRICADA, INCLUSIVE REJUNTAMENTO</t>
  </si>
  <si>
    <t xml:space="preserve">9.9.4 </t>
  </si>
  <si>
    <t>CARPETE</t>
  </si>
  <si>
    <t xml:space="preserve">9.9.4.1 </t>
  </si>
  <si>
    <t>CARPETE AGULHADO VERTICAL ESTRUTURADO, EM FIBRAS DE POLIPROPILENO, CLASSIFICAÇÃO DE USO COMERCIAL PESADO</t>
  </si>
  <si>
    <t xml:space="preserve">9.9.5 </t>
  </si>
  <si>
    <t xml:space="preserve">PISOS SINALIZANTES </t>
  </si>
  <si>
    <t xml:space="preserve">9.9.5.1 </t>
  </si>
  <si>
    <t xml:space="preserve">PISO TÁTIL DE BORRACHA, ESP=5MM, PLACAS DE 25X25CM, ASSENTADO COM COLA DE CONTATO </t>
  </si>
  <si>
    <t>SUB-TOTAL ITEM 9.9</t>
  </si>
  <si>
    <t xml:space="preserve">9.10 </t>
  </si>
  <si>
    <t>RODAPÉS/SOLEIRAS/PEITORIS/MARCOS E ALIZAR</t>
  </si>
  <si>
    <t xml:space="preserve">9.10.1 </t>
  </si>
  <si>
    <t>RODAPÉS</t>
  </si>
  <si>
    <t xml:space="preserve">9.10.1.1 </t>
  </si>
  <si>
    <t>RODAPÉ LISO EM POLIESTIRENO, H=15CM</t>
  </si>
  <si>
    <t>9.10.1.2</t>
  </si>
  <si>
    <t>RODAPÉ EM GRANITO CINZA CORUMBÁ OU ANDORINHA POLIDO, ESP=2CM, ALTURA 10CM</t>
  </si>
  <si>
    <t xml:space="preserve">9.10.2 </t>
  </si>
  <si>
    <t xml:space="preserve">SOLEIRAS </t>
  </si>
  <si>
    <t xml:space="preserve">9.10.2.1 </t>
  </si>
  <si>
    <t xml:space="preserve">SOLEIRA DE GRANITO CINZA CORUMBÁ OU ANDORINHA FLAMEADO, INCLUSIVE APLICAÇÃO DE RESINA </t>
  </si>
  <si>
    <t>9.10.2.2</t>
  </si>
  <si>
    <t>SOLEIRA DE GRANITO CINZA CORUMBÁ OU ANDORINHA POLIDO, ESP=2CM</t>
  </si>
  <si>
    <t xml:space="preserve">9.10.3 </t>
  </si>
  <si>
    <t>PEITORIL</t>
  </si>
  <si>
    <t xml:space="preserve">9.10.3.1 </t>
  </si>
  <si>
    <t>PEITORIL DE GRANITO CINZA CORUMBÁ OU ANDORINHA, ESP=2CM</t>
  </si>
  <si>
    <t xml:space="preserve">9.10.4 </t>
  </si>
  <si>
    <t>MARCOS E ALIZAR</t>
  </si>
  <si>
    <t xml:space="preserve">9.10.4.1 </t>
  </si>
  <si>
    <t>MARCO EM GRANITO CINZA CORUMBÁ OU ANDORINHA POLIDO, ESP=2CM</t>
  </si>
  <si>
    <t>SUB-TOTAL ITEM 9.10</t>
  </si>
  <si>
    <t xml:space="preserve">9.11 </t>
  </si>
  <si>
    <t xml:space="preserve">BANCADAS/ MESAS/ BANCOS/ BALCÃO </t>
  </si>
  <si>
    <t xml:space="preserve">9.11.1 </t>
  </si>
  <si>
    <t xml:space="preserve">BANCADAS </t>
  </si>
  <si>
    <t xml:space="preserve">9.11.1.1 </t>
  </si>
  <si>
    <t>BANCADAS MOLHADAS EM GRANITO CINZA CORUMBÁ OU ANDORINHA POLIDO</t>
  </si>
  <si>
    <t xml:space="preserve">9.11.1.1.1 </t>
  </si>
  <si>
    <t>BANCADA MOLHADA, VÃO LIVRE (160X60)CM, COM TESTEIRA E RODABANCADA</t>
  </si>
  <si>
    <t>9.11.1.1.2</t>
  </si>
  <si>
    <t>BANCADA MOLHADA, VÃO LIVRE (150X60)CM, COM TESTEIRA E RODABANCADA</t>
  </si>
  <si>
    <t>9.11.1.1.3</t>
  </si>
  <si>
    <t xml:space="preserve">BANCADA MOLHADA, VÃO LIVRE (120X60)CM, COM TESTEIRA E RODABANCADA </t>
  </si>
  <si>
    <t xml:space="preserve">9.11.1.2 </t>
  </si>
  <si>
    <t>BANCADAS SECAS EM GRANITO CINZA CORUMBÁ OU ANDORINHA POLIDO</t>
  </si>
  <si>
    <t xml:space="preserve">9.11.1.2.1 </t>
  </si>
  <si>
    <t>BANCADA SECA, VÃO LIVRE (210xVAR)CM, COM TESTEIRA E RODABANCADA</t>
  </si>
  <si>
    <t>9.11.1.2.2</t>
  </si>
  <si>
    <t xml:space="preserve">BANCADA SECA, VÃO LIVRE (175x40)CM, COM TESTEIRA </t>
  </si>
  <si>
    <t>9.11.1.2.3</t>
  </si>
  <si>
    <t>BANCADA SECA, VÃO LIVRE (135x50)CM, COM TESTEIRA E RODABANCADA</t>
  </si>
  <si>
    <t>9.11.1.2.4</t>
  </si>
  <si>
    <t>BANCADA SECA, VÃO LIVRE (145x60)CM, COM TESTEIRA E RODABANCADA</t>
  </si>
  <si>
    <t>9.11.1.2.5</t>
  </si>
  <si>
    <t>BANCADA SECA, VÃO LIVRE (125x60)CM, COM TESTEIRA E RODABANCADA</t>
  </si>
  <si>
    <t>9.11.1.2.6</t>
  </si>
  <si>
    <t>BANCADA DE GUICHÊ, VÃO LIVRE (160xVAR)CM, COM TESTEIRA</t>
  </si>
  <si>
    <t xml:space="preserve">9.11.2 </t>
  </si>
  <si>
    <t>MESAS EM GRANITO CINZA CORUMBÁ OU ANDORINHA POLIDO</t>
  </si>
  <si>
    <t xml:space="preserve">9.11.2.1 </t>
  </si>
  <si>
    <t>MESA, VÃO LIVRE (70X120)CM, COM TESTEIRA</t>
  </si>
  <si>
    <t>9.11.2.2</t>
  </si>
  <si>
    <t>MESA, VÃO LIVRE (70X130)CM, COM TESTEIRA</t>
  </si>
  <si>
    <t xml:space="preserve">9.11.3 </t>
  </si>
  <si>
    <t>BANCOS</t>
  </si>
  <si>
    <t xml:space="preserve">9.11.3.1 </t>
  </si>
  <si>
    <t>BANCO EM GRANITO CINZA CORUMBÁ OU ANDORINHA, COM TESTEIRA E ALVENARIA DE APOIO - VÃO LIVRE (180X65)CM</t>
  </si>
  <si>
    <t xml:space="preserve">9.11.4 </t>
  </si>
  <si>
    <t xml:space="preserve">BALCÃO PORTARIA </t>
  </si>
  <si>
    <t>SUB-TOTAL ITEM 9.11</t>
  </si>
  <si>
    <t xml:space="preserve">9.12 </t>
  </si>
  <si>
    <t>PINTURA</t>
  </si>
  <si>
    <t xml:space="preserve">9.12.1 </t>
  </si>
  <si>
    <t xml:space="preserve">DAS PAREDES </t>
  </si>
  <si>
    <t xml:space="preserve">9.12.1.1 </t>
  </si>
  <si>
    <t>PREPARAÇÃO PARA EMASSAMENTO EM PAREDE, INCLUSIVE UMA DEMÃO DE SELADOR ACRÍLICO</t>
  </si>
  <si>
    <t>9.12.1.2</t>
  </si>
  <si>
    <t>EMASSAMENTO EM PAREDE COM MASSA CORRIDA A BASE DE PVA - DUAS DEMÃOS, INCLUSIVE LIXAMENTO PARA PINTURA</t>
  </si>
  <si>
    <t>9.12.1.3</t>
  </si>
  <si>
    <t>PINTURA ACRÍLICA EM PAREDE, TRÊS DEMÃOS</t>
  </si>
  <si>
    <t>9.12.1.4</t>
  </si>
  <si>
    <t xml:space="preserve">TEXTURA ACRÍLICA HIDROREPELENTE, APLICAÇÃO COM ROLO </t>
  </si>
  <si>
    <t>9.12.1.5</t>
  </si>
  <si>
    <t>TEXTURA ACRÍLICA HIDROREPELENTE - TIPO GRAFIATTO</t>
  </si>
  <si>
    <t>9.12.1.6</t>
  </si>
  <si>
    <t xml:space="preserve">PINTURA ESMALTE SINTÉTICO, DUAS DEMÃOS </t>
  </si>
  <si>
    <t>9.12.1.7</t>
  </si>
  <si>
    <t xml:space="preserve">TRATAMENTO DAS ESTRUTURAS APARENTES DE CONCRETO </t>
  </si>
  <si>
    <t xml:space="preserve">9.12.2 </t>
  </si>
  <si>
    <t xml:space="preserve">DOS TETOS  </t>
  </si>
  <si>
    <t xml:space="preserve">9.12.2.1 </t>
  </si>
  <si>
    <t>PREPARAÇÃO PARA EMASSAMENTO EM TETO, INCLUSIVE UMA DEMÃO DE SELADOR ACRÍLICO</t>
  </si>
  <si>
    <t>9.12.2.2</t>
  </si>
  <si>
    <t xml:space="preserve">EMASSAMENTO EM TETO COM MASSA CORRIDA À BASE DE PVA - UMA DEMÃO, INCLUSIVE LIXAMENTO PARA PINTURA </t>
  </si>
  <si>
    <t>9.12.2.3</t>
  </si>
  <si>
    <t>PINTURA LÁTEX PVA EM TETO, DUAS DEMÃOS</t>
  </si>
  <si>
    <t>9.12.2.4</t>
  </si>
  <si>
    <t xml:space="preserve">9.12.3 </t>
  </si>
  <si>
    <t xml:space="preserve">DAS ESQUADRIAS E ELEMENTOS METÁLICOS </t>
  </si>
  <si>
    <t xml:space="preserve">9.12.3.1 </t>
  </si>
  <si>
    <t>PINTURA ESMALTE EM ESQUADRIAS DE FERRO, DUAS DEMÃOS, INCLUSIVE APLICAÇÃO DE FUNDO ANTICORROSIVO</t>
  </si>
  <si>
    <t>9.12.3.2</t>
  </si>
  <si>
    <t>PINTURA ESMALTE EM TUBO GALVANIZADO, DUAS DEMÃOS, INCLUSIVE APLICAÇÃO DE FUNDO ANTICORROSIVO</t>
  </si>
  <si>
    <t>9.12.4</t>
  </si>
  <si>
    <t xml:space="preserve">DOS PISOS </t>
  </si>
  <si>
    <t xml:space="preserve">9.12.4.1 </t>
  </si>
  <si>
    <t>PINTURA EPÓXI PARA FAIXAS DE PISO, DUAS DEMÃOS, INCLUSIVE UMA DEMÃO DE PRIMER</t>
  </si>
  <si>
    <t>9.12.4.2</t>
  </si>
  <si>
    <t>PINTURA EPÓXI, DUAS DEMÃOS, EM PISO PARA SINALIZAÇÃO (PICTOGRAMA) DA VAGA ACESSÍVEL NA GARAGEM, INCLUSIVE PRIMER, UMA DEMÃO</t>
  </si>
  <si>
    <t>SUB-TOTAL ITEM 9.12</t>
  </si>
  <si>
    <t xml:space="preserve">9.13 </t>
  </si>
  <si>
    <t xml:space="preserve">PLACAS INDICATIVAS/SINALIZAÇÃO DE ACESSIBILIDADE </t>
  </si>
  <si>
    <t xml:space="preserve">9.13.1 </t>
  </si>
  <si>
    <t xml:space="preserve">PLACA 1 (15X15)CM - PELÍCULA DE VINIL ADESIVO COM SÍMBOLO INTERNACIONAL DE ACESSO </t>
  </si>
  <si>
    <t>9.13.2</t>
  </si>
  <si>
    <t>PLACA 2 (15X15)CM - PLACA DE ACRÍLICO TRANSPARENTE E=3MM, COM PELÍCULA DE VINIL ADESIVADA POR TRÁS DO ACRÍLICO, CONTENDO O SÍMBOLO INTERNACIONAL DE ACESSO</t>
  </si>
  <si>
    <t>9.13.3</t>
  </si>
  <si>
    <t>PLACA 3 (15X15)CM - PLACA DE AÇO INOX AISI304, E=1MM, COM FUNDO E SÍMBOLO INTERNACIONAL DE ACESSO SILKADOS</t>
  </si>
  <si>
    <t>9.13.4</t>
  </si>
  <si>
    <t>PLACA 6 (15X15)CM - PLACA DE ACRÍLICO TRANSPARENTE E=3MM, COM PELÍCULA DE VINIL ADESIVADA POR TRÁS DO ACRÍLICO, CONTENDO O SÍMBOLO INDICATIVO DE BANHEIRO, H=10CM</t>
  </si>
  <si>
    <t>9.13.5</t>
  </si>
  <si>
    <t>PLACA 8 (45X22)CM - PLACA DE ACRÍLICO TRANSPARENTE E=4MM, COM PELÍCULA DE VINIL ADESIVADA POR TRÁS DO ACRÍLICO, CONTENDO TEXTO “ATENDIMENTO PRIORITÁRIO”, H=2,7CM E 6 SÍMBOLOS, H=7,5CM</t>
  </si>
  <si>
    <t>9.13.6</t>
  </si>
  <si>
    <t>PLACA 9 (45X22)CM - PLACA DE ACRÍLICO TRANSPARENTE E=4MM, COM PELÍCULA DE VINIL ADESIVADA POR TRÁS DO ACRÍLICO, CONTENDO TEXTO “ASSENTO PREFERENCIAL”, H=2,7CM E 6 SÍMBOLOS, H=7,5CM</t>
  </si>
  <si>
    <t>9.13.7</t>
  </si>
  <si>
    <t>PLACA 10 (45X22)CM - PLACA DE ACRÍLICO TRANSPARENTE E=4MM, COM PELÍCULA DE VINIL ADESIVADA POR TRÁS DO ACRÍLICO, CONTENDO TEXTO "ASSENTO PREFERENCIAL", H=2,7cm  e 2 SÍMBOLOS, H=7,5cm</t>
  </si>
  <si>
    <t>9.13.8</t>
  </si>
  <si>
    <t>PLACA 11 (35X12)CM - PLACA DE ACRÍLICO TRANSPARENTE E=4MM, COM PELÍCULA DE VINIL ADESIVADA POR TRÁS DO ACRÍLICO, CONTENDO TEXTO (NOMES DOS AMBIENTES), H=2,7cm</t>
  </si>
  <si>
    <t>9.13.9</t>
  </si>
  <si>
    <t>PLACA 13 (15X7)CM - PLACA DE ACRÍLICO BRANCO E=3MM, CONTENDO TEXTO EM RELEVO (MULHER, HOMEM OU UNISSEX), H=1,8CM E BRAILLE</t>
  </si>
  <si>
    <t>9.13.10</t>
  </si>
  <si>
    <t xml:space="preserve">PLACA 14 (20X9)CM - PLACA DE ACRÍLICO BRANCO E=3MM, CONTENDO TEXTO EM RELEVO (NOMES DOS AMBIENTES), H=1,8CM E BRAILLE </t>
  </si>
  <si>
    <t>9.13.11</t>
  </si>
  <si>
    <t>PLACA 15 (4X7)CM - PLACA DE ACRÍLICO BRANCO E=3MM, CONTENDO NÚMERO EM RELEVO, H=2,7CM E BRAILLE</t>
  </si>
  <si>
    <t>9.13.12</t>
  </si>
  <si>
    <t xml:space="preserve">PLACA 16 (10X3)CM - PLACA DE ALUMÍNIO FLEXÍVEL E=3MM, CONTENDO TEXTO EM RELEVO (ANDAR XXX), H=0,5CM E BRAILLE </t>
  </si>
  <si>
    <t>9.13.13</t>
  </si>
  <si>
    <t>PLACA 17 (50X70)CM - PLACA DE AÇO PARA SINALIZAÇÃO VERTICAL DE VAGA DE ESTACIONAMENTO ACESSÍVEL (ESPECIFICAÇÃO CONFORME PLACA DE RUA), CONTENDO SÍMBOLO INTERNACIONAL DE ACESSO E TEXTO “ESTACIONAMENTO RESERVADO PARA VEÍCULOS AUTORIZADOS”</t>
  </si>
  <si>
    <t>9.13.14</t>
  </si>
  <si>
    <t>PLACA 18 (120X80)CM - PLOTAGEM EM VINIL AUTOADESIVO PARA SINALIZAÇÃO HORIZONTAL DE ESPAÇO RESERVADO À PESSOA EM CADEIRA DE RODAS (P.C.R.), CONTENDO SÍMBOLO INTERNACIONAL DE ACESSO</t>
  </si>
  <si>
    <t>9.13.15</t>
  </si>
  <si>
    <t>FAIXA PARA DEGRAUS DE ESCADA EM POLICARBONATO LISO FOTOLUMINESCENTE, LARGURA 3CM E COMPRIMENTO 10CM, FIXADO COM COLA DE CONTATO</t>
  </si>
  <si>
    <t>SUB-TOTAL ITEM 9.13</t>
  </si>
  <si>
    <t xml:space="preserve">9.14 </t>
  </si>
  <si>
    <t xml:space="preserve">COBERTURA   </t>
  </si>
  <si>
    <t>9.14.1</t>
  </si>
  <si>
    <t>ENGRADAMENTO METÁLICO, COM PINTURA PRIMER, PARA TELHA METÁLICA GALVANIZADA TERMO ACÚSTICA</t>
  </si>
  <si>
    <t>9.14.2</t>
  </si>
  <si>
    <t>COBERTURA EM TELHA METÁLICA GALVANIZADA TRAPEZOIDAL, TIPO DUPLA TERMOACÚSTICA COM DUAS FACES TRAPEZOIDAIS, ESP. 0,43MM, PREENCHIMENTO EM POLIESTIRENO EXPANDIDO/ISOPOR COM ESP. 30MM, ACABAMENTO NATURAL, INCLUSIVE ACESSÓRIOS PARA FIXAÇÃO</t>
  </si>
  <si>
    <t>9.14.3</t>
  </si>
  <si>
    <t>CUMEEIRA METÁLICA GALVANIZADA, PERFIL TRAPEZOIDAL</t>
  </si>
  <si>
    <t>9.14.4</t>
  </si>
  <si>
    <t>RUFOS DE CHAPA DE AÇO GALVANIZADO Nº 24, CHUMBADOS NA ALVENARIA, DESENVOLVIMENTO = 25CM</t>
  </si>
  <si>
    <t>9.14.5</t>
  </si>
  <si>
    <t>RUFOS DE CHAPA DE AÇO GALVANIZADO Nº 24, CHUMBADOS NA ALVENARIA, DESENVOLVIMENTO = 33CM</t>
  </si>
  <si>
    <t>9.14.6</t>
  </si>
  <si>
    <t xml:space="preserve">CHAPIM METÁLICO, COM PINGADEIRA, CHAPA GALVANIZADA Nº 24 </t>
  </si>
  <si>
    <t>SUB-TOTAL ITEM 9.14</t>
  </si>
  <si>
    <t xml:space="preserve">9.15 </t>
  </si>
  <si>
    <t>LETREIROS</t>
  </si>
  <si>
    <t xml:space="preserve">9.15.1 </t>
  </si>
  <si>
    <t xml:space="preserve">LETREIRO EM ALTO RELEVO, TIPO CAIXA, MONTADO, DE CHAPA DE AÇO INOX ESCOVADO, LETRA FONTE ARIAL, ALTURA DE 80CM </t>
  </si>
  <si>
    <t>9.15.2</t>
  </si>
  <si>
    <t>LETREIRO EM ALTO RELEVO, TIPO CAIXA, MONTADO, DE CHAPA DE AÇO INOX ESCOVADO, LETRA FONTE ARIAL, ALTURA DE 30CM</t>
  </si>
  <si>
    <t>9.15.3</t>
  </si>
  <si>
    <t>LETREIRO EM ACRILICO COM CORTE A LASER, RELEVO ALTO, ESPESSURA COMPATÍVEL COM O TAMANHO DA LETRA, COR CONFORME ESPECIFICAÇÃO – ÁREA DE 150X50CM</t>
  </si>
  <si>
    <t>SUB-TOTAL ITEM  9.15</t>
  </si>
  <si>
    <t>TOTAL ITEM 9</t>
  </si>
  <si>
    <t>IMPLANTAÇÃO</t>
  </si>
  <si>
    <t>10.1</t>
  </si>
  <si>
    <t>ALVENARIA</t>
  </si>
  <si>
    <t>10.1.1</t>
  </si>
  <si>
    <t>10.1.2</t>
  </si>
  <si>
    <t>10.1.3</t>
  </si>
  <si>
    <t>TELA SOLDADA PARA LIGAÇÃO E PREVENÇÃO DE TRINCA ALVENARIA/ESTRUTURA, DIMENSÕES (50X7,5)CM, INCLUSIVE PINOS DE FIXAÇÃO</t>
  </si>
  <si>
    <t>10.1.4</t>
  </si>
  <si>
    <t>TELA DE ARAME GALVANIZADO, Nº22, MALHA 1”(PINTEIRO) PARA REFORÇO DA LIGAÇÃO DA ALVENARIA COM OS ELEMENTOS ESTRUTURAIS</t>
  </si>
  <si>
    <t>SUB-TOTAL ITEM 10.1</t>
  </si>
  <si>
    <t>10.2</t>
  </si>
  <si>
    <t xml:space="preserve">10.2.1 </t>
  </si>
  <si>
    <t>GRADIL FIXO, H=2,43M, ELETROSOLDADO, GALVANIZADO, REVESTIDO COM POLIÉSTER ATRAVÉS DE PINTURA ELETROSTÁTICA, INCLUSIVE POSTES</t>
  </si>
  <si>
    <t>10.2.2</t>
  </si>
  <si>
    <t xml:space="preserve">PORTÃO FRONTAL PARA ACESSO DE PEDESTRES, COM ESTRUTURA DE METALON E FECHAMENTO COM PAINÉIS DE GRADIL, 01 FOLHA DE CORRER - (350X250) CM   </t>
  </si>
  <si>
    <t>10.2.3</t>
  </si>
  <si>
    <t>PORTÃO AUTOMATIZADO PARA ACESSO DE VEÍCULOS, COM ESTRUTURA DE METALON E FECHAMENTO COM PAINÉIS DE GRADIL, 01 FOLHA DE CORRER, KIT AUTOMATIZADOR, SENSOR ANTIESMAGAMENTO, TEMPORIZADOR E SINALEIRO - (350X250) CM</t>
  </si>
  <si>
    <t>10.2.4</t>
  </si>
  <si>
    <t>PORTA COM ESTRUTURA DE METALON E FECHAMENTO EM PAINÉIS DE GRADIL, 01 FOLHA DE  ABRIR E MAÇANETA TIPO SERRALHEIRO – (90X250)CM</t>
  </si>
  <si>
    <t>10.2.5</t>
  </si>
  <si>
    <t xml:space="preserve">MASTRO PARA BANDEIRAS COM 03 POSTES, ROLDANAS INFERIORES E SUPERIORES, FIXADO EM BASE DE CONCRETO </t>
  </si>
  <si>
    <t>CJ</t>
  </si>
  <si>
    <t>SUB-TOTAL ITEM 10.2</t>
  </si>
  <si>
    <t xml:space="preserve">10.3 </t>
  </si>
  <si>
    <t xml:space="preserve">10.3.1 </t>
  </si>
  <si>
    <t>GUARDA CORPO EM AÇO INOX ESCOVADO, COM PEÇAS  ø = 2”,H=100CM, PARA RECEBER VIDRO, FIXADO NO PISO</t>
  </si>
  <si>
    <t>10.3.2</t>
  </si>
  <si>
    <t>CORRIMÃO DUPLO EM AÇO INOX ESCOVADO, ø = 1  3/4”,  FIXADO EM ALVENARIA, INCLUSIVE SUPORTE</t>
  </si>
  <si>
    <t xml:space="preserve">10.3.3 </t>
  </si>
  <si>
    <t>CORRIMÃO DUPLO EM AÇO INOX ESCOVADO, ø = 1  3/4”, FIXADO EM UM LADO DO MONTANTE, INCLUSIVE SUPORTE E MONTANTES VERTICAIS</t>
  </si>
  <si>
    <t xml:space="preserve">10.3.4 </t>
  </si>
  <si>
    <t>CORRIMÃO DUPLO EM AÇO INOX ESCOVADO, ø = 1  3/4”, FIXADO NOS DOIS LADOS DO MONTANTE, INCLUSIVE SUPORTE E MONTANTES VERTICAIS</t>
  </si>
  <si>
    <t>10.3.5</t>
  </si>
  <si>
    <t>CAIXA DE CORREIOS EM AÇO INOX</t>
  </si>
  <si>
    <t>SUB-TOTAL ITEM 10.3</t>
  </si>
  <si>
    <t xml:space="preserve">10.4 </t>
  </si>
  <si>
    <t xml:space="preserve">10.4.1 </t>
  </si>
  <si>
    <t>VIDRO LAMINADO LISO INCOLOR DUPLO, E=8 MM (2X 4 MM) - COLOCADO</t>
  </si>
  <si>
    <t>SUB-TOTAL ITEM 10.4</t>
  </si>
  <si>
    <t>10.5</t>
  </si>
  <si>
    <t xml:space="preserve">REVESTIMENTOS DE MUROS/PAREDES </t>
  </si>
  <si>
    <t>10.5.1</t>
  </si>
  <si>
    <t>LIMPEZA DE MUROS</t>
  </si>
  <si>
    <t>10.5.2</t>
  </si>
  <si>
    <t xml:space="preserve">CHAPISCO ARGAMASSA 1:3 A COLHER </t>
  </si>
  <si>
    <t>10.5.3</t>
  </si>
  <si>
    <t>CHAPISCO GROSSO, TRAÇO 1:2:3 (CIMENTO, AREIA, PEDRISCO)</t>
  </si>
  <si>
    <t>10.5.4</t>
  </si>
  <si>
    <t xml:space="preserve">REBOCO PAULISTA ARGAMASSA 1:2:8  </t>
  </si>
  <si>
    <t>10.5.5</t>
  </si>
  <si>
    <t xml:space="preserve">REVESTIMENTO COM GRANITO CINZA CORUMBÁ OU ANDORINHA, ESP=2CM, ASSENTADAS COM ARGAMASSA PRÉ-FABRICADA, INCLUSIVE REJUNTAMENTO </t>
  </si>
  <si>
    <t>SUB-TOTAL ITEM 10.5</t>
  </si>
  <si>
    <t>10.6</t>
  </si>
  <si>
    <t>10.6.1</t>
  </si>
  <si>
    <t>APILOAMENTO DE PISO COM PLACA</t>
  </si>
  <si>
    <t>10.6.2</t>
  </si>
  <si>
    <t>CONTRAPISO ARGAMASSA 1:3, DESEMPENADO, E=5CM</t>
  </si>
  <si>
    <t xml:space="preserve">10.6.3 </t>
  </si>
  <si>
    <t>PISOS DE CONCRETO</t>
  </si>
  <si>
    <t>10.6.3.1</t>
  </si>
  <si>
    <t>PISO DE CONCRETO (COM BRITA 0), FCK=15 MPA, ESP=8CM, COM JUNTAS DE DILATAÇÃO EXECUTADAS COM SERRA CLIPER, SOBRE LASTRO DE CONCRETO MAGRO, ESP=3CM
CALÇADA</t>
  </si>
  <si>
    <t>10.6.3.2</t>
  </si>
  <si>
    <t>PISO DE CONCRETO ARMADO (COM BRITA 0), FCK=15 MPA, ESP=8CM, COM TELA SOLDADA Q-196, JUNTAS DE DILATAÇÃO EXECUTADAS COM SERRA CLIPER, SOBRE LONA PRETA, LASTRO DE BRITA COM ESP=5CM, SOBRE SOLO COMPACTADO CALÇADA</t>
  </si>
  <si>
    <t>10.6.3.3</t>
  </si>
  <si>
    <t>CORDÃO DE CONCRETO PRÉ-MOLDADO SEMI-BOLEADO,  (10X10)CM</t>
  </si>
  <si>
    <t>10.6.3.4</t>
  </si>
  <si>
    <t xml:space="preserve">REMOÇÃO E REASSENTAMENTO DE MEIO-FIO EM PEDRA COM REAPROVEITAMENTO  </t>
  </si>
  <si>
    <t xml:space="preserve">10.6.4  </t>
  </si>
  <si>
    <t xml:space="preserve">10.6.4.1 </t>
  </si>
  <si>
    <t>PISO TÁTIL DE CONCRETO ESTAMPADO, DE ALERTA OU DIRECIONAL, 25X25CM, ASSENTAMENTO COM ARGAMASSA, INDUSTRIALIZADA, INCLUSIVE FORNECIMENTO E INSTALAÇÃO</t>
  </si>
  <si>
    <t>10.6.5</t>
  </si>
  <si>
    <t xml:space="preserve">10.6.5.1 </t>
  </si>
  <si>
    <t>10.6.5.2</t>
  </si>
  <si>
    <t xml:space="preserve">REVESTIMENTO COM GRANITO CINZA CORUMBÁ OU ANDORINHA, PARA ESPELHOS DE DEGRAUS, ESP=2CM, ASSENTADAS COM ARGAMASSA PRÉ-FABRICADA, INCLUSIVE REJUNTAMENTO </t>
  </si>
  <si>
    <t>10.6.5.3</t>
  </si>
  <si>
    <t>PISO DE GRANITO CINZA CORUMBÁ OU ANDORINHA, ESP=2CM, FLAMEADO, INCLUSIVE APLICAÇÃO DE RESINA</t>
  </si>
  <si>
    <t>SUB-TOTAL ITEM  10.6</t>
  </si>
  <si>
    <t xml:space="preserve">10.7 </t>
  </si>
  <si>
    <t>RODAPÉS/ SOLEIRAS/ PEITORIS/MARCO</t>
  </si>
  <si>
    <t xml:space="preserve">10.7.1 </t>
  </si>
  <si>
    <t>10.7.2</t>
  </si>
  <si>
    <t>10.7.3</t>
  </si>
  <si>
    <t xml:space="preserve">PEITORIL DE GRANITO CINZA CORUMBÁ OU ANDORINHA, ESP=2CM </t>
  </si>
  <si>
    <t>SUB-TOTAL ITEM  10.7</t>
  </si>
  <si>
    <t>10.8</t>
  </si>
  <si>
    <t xml:space="preserve">PINTURA  </t>
  </si>
  <si>
    <t>10.8.1</t>
  </si>
  <si>
    <t>DE MUROS/PAREDES</t>
  </si>
  <si>
    <t xml:space="preserve">10.8.1.1 </t>
  </si>
  <si>
    <t>10.8.1.2</t>
  </si>
  <si>
    <t xml:space="preserve">10.8.2 </t>
  </si>
  <si>
    <t xml:space="preserve">10.8.2.1 </t>
  </si>
  <si>
    <t>PINTURA ESMALTE EM POSTES, DUAS DEMÃOS</t>
  </si>
  <si>
    <t xml:space="preserve">10.8.3 </t>
  </si>
  <si>
    <t>DOS PISOS</t>
  </si>
  <si>
    <t xml:space="preserve">10.8.3.1 </t>
  </si>
  <si>
    <t>PINTURA EPÓXI, DUAS DEMÃOS, PARA SINALIZAÇÃO DOS DEGRAUS, INCLUSIVE UMA DEMÃO DE PRIMER - FAIXAS DE 10X3CM</t>
  </si>
  <si>
    <t xml:space="preserve">10.8.3.2 </t>
  </si>
  <si>
    <t>SUB-TOTAL ITEM  10.8</t>
  </si>
  <si>
    <t>10.9</t>
  </si>
  <si>
    <t>PAISAGISMO</t>
  </si>
  <si>
    <t xml:space="preserve">10.9.1 </t>
  </si>
  <si>
    <t>FORRAÇÕES</t>
  </si>
  <si>
    <t xml:space="preserve">10.9.1.1 </t>
  </si>
  <si>
    <t xml:space="preserve">FORNECIMENTO E PLANTIO DE GRAMA ESMERALDA EM PLACAS, INCLUSIVE TERRA VEGETAL E CONSERVAÇÃO POR 30 DIAS </t>
  </si>
  <si>
    <t>10.9.1.2</t>
  </si>
  <si>
    <t xml:space="preserve">FORNECIMENTO DE FORRAÇÃO DO TIPO GRAMA-AMENDOIM, EXCLUSIVE PLANTIO </t>
  </si>
  <si>
    <t>10.9.1.3</t>
  </si>
  <si>
    <t xml:space="preserve">FORNECIMENTO DE FORRAÇÃO DO TIPO LAMBARI-ROXO, EXCLUSIVE PLANTIO </t>
  </si>
  <si>
    <t>10.9.2</t>
  </si>
  <si>
    <t>PLANTAS ORNAMENTAIS E ÁRVORES</t>
  </si>
  <si>
    <t xml:space="preserve">10.9.2.1 </t>
  </si>
  <si>
    <t>FORNECIMENTO DE PALMEIRA FÊNIX, ALTURA MÍNIMA DE 200CM, EXCLUSIVE PLANTIO</t>
  </si>
  <si>
    <t>10.9.2.2</t>
  </si>
  <si>
    <t>FORNECIMENTO DE COSTELA DE ADÃO, ALTURA MÍNIMA DE 50CM, EXCLUSIVE PLANTIO</t>
  </si>
  <si>
    <t>10.9.2.3</t>
  </si>
  <si>
    <t>FORNECIMENTO DE FÓRMIO VARIEGATA, ALTURA MÍNIMA DE 80CM, EXCLUSIVE PLANTIO</t>
  </si>
  <si>
    <t>10.9.2.4</t>
  </si>
  <si>
    <t>FORNECIMENTO DE AGAVE DRAGÃO DIÂMETRO 60CM, EXCLUSIVE PLANTIO</t>
  </si>
  <si>
    <t>10.9.2.5</t>
  </si>
  <si>
    <t>FORNECIMENTO DE AGAVE DRAGÃO DIÂMETRO 80CM, EXCLUSIVE PLANTIO</t>
  </si>
  <si>
    <t>10.9.2.6</t>
  </si>
  <si>
    <t>FORNECIMENTO DE PATA DE ELEFANTE, ALTURA MÍNIMA DE 100CM, EXCLUSIVE PLANTIO</t>
  </si>
  <si>
    <t>10.9.2.7</t>
  </si>
  <si>
    <t>FORNECIMENTO DE DRACENA ARBÓREA, ALTURA MÍNIMA DE 120CM, EXCLUSIVE PLANTIO</t>
  </si>
  <si>
    <t>10.9.2.8</t>
  </si>
  <si>
    <t>FORNECIMENTO DE ÁRVORE QUARESMEIRA ROXA, ALTURA MÍNIMA DE 200CM, EXCLUSIVE PLANTIO</t>
  </si>
  <si>
    <t xml:space="preserve">10.9.3 </t>
  </si>
  <si>
    <t>PLANTIO</t>
  </si>
  <si>
    <t xml:space="preserve">10.9.3.1 </t>
  </si>
  <si>
    <t xml:space="preserve">PLANTIO E PREPARO DE FORRAÇÃO, EXCETO FORNECIMENTO DE MUDAS </t>
  </si>
  <si>
    <t>10.9.3.2</t>
  </si>
  <si>
    <t>PLANTIO E PREPARO DE COVAS DE ARBUSTOS ORNAMENTAIS EM GERAL, EXCETO FORNECIMENTO DE MUDAS</t>
  </si>
  <si>
    <t>10.9.3.3</t>
  </si>
  <si>
    <t>PLANTIO E PREPARO DE COVAS PARA ÁRVORES, DIMENSÕES 60X60X60CM, EXCETO FORNECIMENTO DE MUDAS</t>
  </si>
  <si>
    <t>10.9.3.4</t>
  </si>
  <si>
    <t>FORNECIMENTO DE TERRA VEGETAL PARA PAISAGISMO</t>
  </si>
  <si>
    <t>10.9.3.5</t>
  </si>
  <si>
    <t>FORNECIMENTO DE AREIA LAVADA</t>
  </si>
  <si>
    <t>10.9.3.6</t>
  </si>
  <si>
    <t>FORNECIMENTO DE ADUBO ORGÂNICO PARA PAISAGISMO</t>
  </si>
  <si>
    <t xml:space="preserve">10.9.4 </t>
  </si>
  <si>
    <t>COMPLEMENTOS</t>
  </si>
  <si>
    <t xml:space="preserve">10.9.4.1 </t>
  </si>
  <si>
    <t>TUTOR DE MADEIRA DE EUCALIPTO TRATADO PARA PLANTO DE MUDAS DE ÁRVORES</t>
  </si>
  <si>
    <t>10.9.4.2</t>
  </si>
  <si>
    <t>DIVISOR DE SOLO COM BORDA, EM PLÁSTICO COR VERDE, ALTURA APROXIMADA DE 10CM</t>
  </si>
  <si>
    <t>SUB-TOTAL ITEM  10.9</t>
  </si>
  <si>
    <t>10.10</t>
  </si>
  <si>
    <t>MUROS/ ACESSÓRIOS</t>
  </si>
  <si>
    <t>10.10.1</t>
  </si>
  <si>
    <t>CONCERTINA PLANA TIPO “FLAT”, INCLUSIVE HASTE E PINTURA ELETROSTÁTICA</t>
  </si>
  <si>
    <t>10.10.2</t>
  </si>
  <si>
    <t>CONCERTINA CLIPADA MODELO ESPIRAL HELICOIDAL DUPLA GALVANIZADA, D=450MM</t>
  </si>
  <si>
    <t>10.10.3</t>
  </si>
  <si>
    <t>SUB-TOTAL ITEM  10.10</t>
  </si>
  <si>
    <t>TOTAL ITEM 10</t>
  </si>
  <si>
    <t xml:space="preserve">INSTALAÇÕES ELÉTRICAS </t>
  </si>
  <si>
    <t>TOTAL ITEM 11</t>
  </si>
  <si>
    <t>ENTRADA DE ENERGIA</t>
  </si>
  <si>
    <t>TOTAL ITEM 12</t>
  </si>
  <si>
    <t>INSTALAÇÕES DE TELECOMUNICAÇÕES</t>
  </si>
  <si>
    <t>TOTAL ITEM 13</t>
  </si>
  <si>
    <t>SPDA- SIST. PROTEÇÃO DESCARGAS ATMOSFÉRICAS</t>
  </si>
  <si>
    <t>TOTAL ITEM 14</t>
  </si>
  <si>
    <t>INFRAESTRUTURA PARA SISTEMA DE SEGURANÇA ELETRÔNICA</t>
  </si>
  <si>
    <t>TOTAL ITEM 15</t>
  </si>
  <si>
    <t>INFRAESTRUTURA PARA SISTEMA DE DETECÇÃO E ALARME DE INCÊNDIO</t>
  </si>
  <si>
    <t>TOTAL ITEM 16</t>
  </si>
  <si>
    <t>INSTALAÇÕES HIDROSSANITÁRIAS</t>
  </si>
  <si>
    <t>TOTAL ITEM 17</t>
  </si>
  <si>
    <t>SISTEMA DE PREVENÇÃO E COMBATE A INCÊNDIO E PÂNICO</t>
  </si>
  <si>
    <t>TOTAL ITEM 18</t>
  </si>
  <si>
    <t>CLIMATIZAÇÃO</t>
  </si>
  <si>
    <t>TOTAL ITEM 19</t>
  </si>
  <si>
    <t>DRENAGEM SUBTERRÂNEA E CAIXA DE RETENÇÃO</t>
  </si>
  <si>
    <t>TOTAL ITEM 20</t>
  </si>
  <si>
    <t xml:space="preserve">PLATAFORMA ELEVATÓRIA </t>
  </si>
  <si>
    <t xml:space="preserve">21.1 </t>
  </si>
  <si>
    <t xml:space="preserve">ADEQUAÇÕES CIVIS PARA INSTALAÇÃO DA PLATAFORMA ELEVATÓRIA </t>
  </si>
  <si>
    <t>21.2</t>
  </si>
  <si>
    <t xml:space="preserve">FORNECIMENTO E INSTALAÇÃO DE PLATAFORMA ELEVATÓRIA  </t>
  </si>
  <si>
    <t>TOTAL ITEM 21</t>
  </si>
  <si>
    <t>LIMPEZA</t>
  </si>
  <si>
    <t>22.1</t>
  </si>
  <si>
    <t xml:space="preserve">LIMPEZA PERMANENTE DA OBRA </t>
  </si>
  <si>
    <t>22.2</t>
  </si>
  <si>
    <t>LIMPEZA FINAL PARA ENTREGA DA OBRA</t>
  </si>
  <si>
    <t>TOTAL ITEM 22</t>
  </si>
  <si>
    <t>DOCUMENTAÇÃO FINAL</t>
  </si>
  <si>
    <t>23.1</t>
  </si>
  <si>
    <t>MANUAL DE USO, OPERAÇÃO E MANUTENÇÃO DAS EDIFICAÇÕES PARA CONSTRUÇÕES NOVAS - ÁREA DE 1.001 M2 A 2.000 M2</t>
  </si>
  <si>
    <t>23.2</t>
  </si>
  <si>
    <t>AS BUILT DE PROJETOS COM ÁREA ATÉ 10.000M2</t>
  </si>
  <si>
    <t>TOTAL ITEM 23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</si>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</sst>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b/>
      <sz val="14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2"/>
      <name val="Arial Narrow"/>
    </font>
    <font>
      <sz val="11"/>
      <color theme="1"/>
      <name val="Arial"/>
      <family val="2"/>
    </font>
    <font>
      <b/>
      <sz val="12"/>
      <color rgb="FF00000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0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4" fillId="0" borderId="0"/>
    <xf numFmtId="169" fontId="14" fillId="0" borderId="0" applyBorder="0" applyProtection="0"/>
    <xf numFmtId="0" fontId="15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9" fontId="14" fillId="0" borderId="0" applyBorder="0" applyProtection="0"/>
    <xf numFmtId="167" fontId="16" fillId="0" borderId="0" applyBorder="0" applyProtection="0"/>
    <xf numFmtId="169" fontId="14" fillId="0" borderId="0" applyBorder="0" applyProtection="0"/>
    <xf numFmtId="0" fontId="16" fillId="0" borderId="0"/>
    <xf numFmtId="0" fontId="14" fillId="0" borderId="0"/>
    <xf numFmtId="0" fontId="17" fillId="0" borderId="0"/>
    <xf numFmtId="0" fontId="16" fillId="0" borderId="0"/>
    <xf numFmtId="0" fontId="14" fillId="0" borderId="0"/>
    <xf numFmtId="9" fontId="14" fillId="0" borderId="0" applyBorder="0" applyProtection="0"/>
    <xf numFmtId="9" fontId="16" fillId="0" borderId="0" applyBorder="0" applyProtection="0"/>
    <xf numFmtId="0" fontId="16" fillId="0" borderId="0"/>
    <xf numFmtId="0" fontId="16" fillId="0" borderId="0"/>
    <xf numFmtId="0" fontId="18" fillId="0" borderId="0"/>
    <xf numFmtId="170" fontId="14" fillId="0" borderId="0" applyBorder="0" applyProtection="0"/>
    <xf numFmtId="170" fontId="14" fillId="0" borderId="0" applyBorder="0" applyProtection="0"/>
    <xf numFmtId="170" fontId="14" fillId="0" borderId="0" applyBorder="0" applyProtection="0"/>
    <xf numFmtId="170" fontId="14" fillId="0" borderId="0" applyBorder="0" applyProtection="0"/>
    <xf numFmtId="170" fontId="14" fillId="0" borderId="0" applyBorder="0" applyProtection="0"/>
    <xf numFmtId="168" fontId="16" fillId="0" borderId="0" applyBorder="0" applyProtection="0"/>
    <xf numFmtId="0" fontId="16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07">
    <xf numFmtId="0" fontId="0" fillId="0" borderId="0" xfId="0"/>
    <xf numFmtId="164" fontId="10" fillId="10" borderId="2" xfId="1" applyNumberFormat="1" applyFont="1" applyFill="1" applyBorder="1" applyAlignment="1" applyProtection="1">
      <alignment horizontal="right" vertical="center"/>
    </xf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top"/>
    </xf>
    <xf numFmtId="0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1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164" fontId="10" fillId="3" borderId="7" xfId="1" applyNumberFormat="1" applyFont="1" applyFill="1" applyBorder="1" applyAlignment="1" applyProtection="1">
      <alignment horizontal="right" vertical="center"/>
    </xf>
    <xf numFmtId="164" fontId="10" fillId="3" borderId="7" xfId="11" applyNumberFormat="1" applyFont="1" applyFill="1" applyBorder="1" applyAlignment="1" applyProtection="1">
      <alignment horizontal="right" vertical="center"/>
    </xf>
    <xf numFmtId="0" fontId="10" fillId="3" borderId="7" xfId="1" applyNumberFormat="1" applyFont="1" applyFill="1" applyBorder="1" applyAlignment="1" applyProtection="1">
      <alignment horizontal="center" vertical="center"/>
    </xf>
    <xf numFmtId="164" fontId="10" fillId="9" borderId="7" xfId="1" applyNumberFormat="1" applyFont="1" applyFill="1" applyBorder="1" applyAlignment="1" applyProtection="1">
      <alignment horizontal="right" vertical="center"/>
    </xf>
    <xf numFmtId="164" fontId="11" fillId="13" borderId="7" xfId="1" applyNumberFormat="1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left" vertical="center" wrapText="1"/>
    </xf>
    <xf numFmtId="164" fontId="10" fillId="3" borderId="7" xfId="1" applyNumberFormat="1" applyFont="1" applyFill="1" applyBorder="1" applyAlignment="1" applyProtection="1">
      <alignment horizontal="right" vertical="center" wrapText="1"/>
    </xf>
    <xf numFmtId="2" fontId="10" fillId="3" borderId="7" xfId="11" applyNumberFormat="1" applyFont="1" applyFill="1" applyBorder="1" applyAlignment="1" applyProtection="1">
      <alignment horizontal="center" vertical="center"/>
    </xf>
    <xf numFmtId="0" fontId="10" fillId="3" borderId="7" xfId="7" applyFont="1" applyFill="1" applyBorder="1" applyAlignment="1" applyProtection="1">
      <alignment horizontal="left" vertical="center" wrapText="1"/>
      <protection locked="0"/>
    </xf>
    <xf numFmtId="164" fontId="10" fillId="3" borderId="7" xfId="1" applyNumberFormat="1" applyFont="1" applyFill="1" applyBorder="1" applyAlignment="1">
      <alignment horizontal="right" vertical="center" wrapText="1"/>
    </xf>
    <xf numFmtId="0" fontId="11" fillId="10" borderId="7" xfId="0" applyFont="1" applyFill="1" applyBorder="1" applyAlignment="1">
      <alignment horizontal="left" vertical="center" wrapText="1"/>
    </xf>
    <xf numFmtId="0" fontId="11" fillId="11" borderId="7" xfId="7" applyFont="1" applyFill="1" applyBorder="1" applyAlignment="1" applyProtection="1">
      <alignment horizontal="center" vertical="center" wrapText="1"/>
      <protection locked="0"/>
    </xf>
    <xf numFmtId="0" fontId="11" fillId="11" borderId="7" xfId="7" applyFont="1" applyFill="1" applyBorder="1" applyAlignment="1" applyProtection="1">
      <alignment horizontal="right" vertical="center" wrapText="1"/>
      <protection locked="0"/>
    </xf>
    <xf numFmtId="2" fontId="10" fillId="10" borderId="7" xfId="11" applyNumberFormat="1" applyFont="1" applyFill="1" applyBorder="1" applyAlignment="1" applyProtection="1">
      <alignment horizontal="center" vertical="center"/>
    </xf>
    <xf numFmtId="164" fontId="10" fillId="10" borderId="7" xfId="1" applyNumberFormat="1" applyFont="1" applyFill="1" applyBorder="1" applyAlignment="1" applyProtection="1">
      <alignment horizontal="right" vertical="center"/>
    </xf>
    <xf numFmtId="44" fontId="11" fillId="10" borderId="7" xfId="1" applyFont="1" applyFill="1" applyBorder="1" applyAlignment="1">
      <alignment horizontal="right" vertical="center"/>
    </xf>
    <xf numFmtId="0" fontId="11" fillId="3" borderId="7" xfId="7" applyFont="1" applyFill="1" applyBorder="1" applyAlignment="1" applyProtection="1">
      <alignment horizontal="left" vertical="center" wrapText="1"/>
      <protection locked="0"/>
    </xf>
    <xf numFmtId="2" fontId="10" fillId="7" borderId="7" xfId="11" applyNumberFormat="1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 wrapText="1"/>
    </xf>
    <xf numFmtId="0" fontId="11" fillId="0" borderId="7" xfId="12" applyFont="1" applyBorder="1" applyAlignment="1">
      <alignment vertical="center" wrapText="1"/>
    </xf>
    <xf numFmtId="0" fontId="10" fillId="7" borderId="7" xfId="0" applyFont="1" applyFill="1" applyBorder="1" applyAlignment="1">
      <alignment horizontal="left" vertical="center" wrapText="1"/>
    </xf>
    <xf numFmtId="2" fontId="10" fillId="3" borderId="7" xfId="11" applyNumberFormat="1" applyFont="1" applyFill="1" applyBorder="1" applyAlignment="1">
      <alignment horizontal="center" vertical="center"/>
    </xf>
    <xf numFmtId="0" fontId="10" fillId="5" borderId="7" xfId="7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/>
    </xf>
    <xf numFmtId="0" fontId="11" fillId="12" borderId="7" xfId="7" applyFont="1" applyFill="1" applyBorder="1" applyAlignment="1" applyProtection="1">
      <alignment horizontal="center" vertical="center" wrapText="1"/>
      <protection locked="0"/>
    </xf>
    <xf numFmtId="0" fontId="11" fillId="12" borderId="7" xfId="7" applyFont="1" applyFill="1" applyBorder="1" applyAlignment="1" applyProtection="1">
      <alignment horizontal="right" vertical="center" wrapText="1"/>
      <protection locked="0"/>
    </xf>
    <xf numFmtId="2" fontId="11" fillId="12" borderId="7" xfId="7" applyNumberFormat="1" applyFont="1" applyFill="1" applyBorder="1" applyAlignment="1" applyProtection="1">
      <alignment horizontal="center" vertical="center" wrapText="1"/>
      <protection locked="0"/>
    </xf>
    <xf numFmtId="164" fontId="11" fillId="12" borderId="7" xfId="1" applyNumberFormat="1" applyFont="1" applyFill="1" applyBorder="1" applyAlignment="1" applyProtection="1">
      <alignment horizontal="right" vertical="center" wrapText="1"/>
      <protection locked="0"/>
    </xf>
    <xf numFmtId="164" fontId="11" fillId="14" borderId="7" xfId="1" applyNumberFormat="1" applyFont="1" applyFill="1" applyBorder="1" applyAlignment="1">
      <alignment horizontal="right" vertical="center"/>
    </xf>
    <xf numFmtId="2" fontId="10" fillId="3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8" borderId="7" xfId="7" applyFont="1" applyFill="1" applyBorder="1" applyAlignment="1" applyProtection="1">
      <alignment horizontal="left" vertical="center" wrapText="1"/>
      <protection locked="0"/>
    </xf>
    <xf numFmtId="0" fontId="11" fillId="8" borderId="7" xfId="7" applyFont="1" applyFill="1" applyBorder="1" applyAlignment="1" applyProtection="1">
      <alignment horizontal="center" vertical="center" wrapText="1"/>
      <protection locked="0"/>
    </xf>
    <xf numFmtId="0" fontId="11" fillId="8" borderId="7" xfId="7" applyFont="1" applyFill="1" applyBorder="1" applyAlignment="1" applyProtection="1">
      <alignment horizontal="right" vertical="center" wrapText="1"/>
      <protection locked="0"/>
    </xf>
    <xf numFmtId="2" fontId="11" fillId="8" borderId="7" xfId="7" applyNumberFormat="1" applyFont="1" applyFill="1" applyBorder="1" applyAlignment="1" applyProtection="1">
      <alignment horizontal="center" vertical="center" wrapText="1"/>
      <protection locked="0"/>
    </xf>
    <xf numFmtId="164" fontId="10" fillId="3" borderId="2" xfId="1" applyNumberFormat="1" applyFont="1" applyFill="1" applyBorder="1" applyAlignment="1" applyProtection="1">
      <alignment horizontal="right" vertical="center" wrapText="1"/>
    </xf>
    <xf numFmtId="164" fontId="10" fillId="3" borderId="2" xfId="1" applyNumberFormat="1" applyFont="1" applyFill="1" applyBorder="1" applyAlignment="1" applyProtection="1">
      <alignment horizontal="right" vertical="center"/>
    </xf>
    <xf numFmtId="0" fontId="10" fillId="3" borderId="2" xfId="7" applyFont="1" applyFill="1" applyBorder="1" applyAlignment="1" applyProtection="1">
      <alignment horizontal="left" vertical="center" wrapText="1"/>
      <protection locked="0"/>
    </xf>
    <xf numFmtId="0" fontId="11" fillId="11" borderId="2" xfId="7" applyFont="1" applyFill="1" applyBorder="1" applyAlignment="1" applyProtection="1">
      <alignment horizontal="right" vertical="center" wrapText="1"/>
      <protection locked="0"/>
    </xf>
    <xf numFmtId="0" fontId="11" fillId="6" borderId="8" xfId="5" applyFont="1" applyFill="1" applyBorder="1" applyAlignment="1">
      <alignment vertical="center" wrapText="1"/>
    </xf>
    <xf numFmtId="0" fontId="11" fillId="6" borderId="9" xfId="5" applyFont="1" applyFill="1" applyBorder="1" applyAlignment="1">
      <alignment vertical="center" wrapText="1"/>
    </xf>
    <xf numFmtId="0" fontId="11" fillId="5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 wrapText="1"/>
    </xf>
    <xf numFmtId="164" fontId="10" fillId="3" borderId="10" xfId="1" applyNumberFormat="1" applyFont="1" applyFill="1" applyBorder="1" applyAlignment="1" applyProtection="1">
      <alignment horizontal="right" vertical="center" wrapText="1"/>
    </xf>
    <xf numFmtId="0" fontId="12" fillId="3" borderId="7" xfId="0" applyFont="1" applyFill="1" applyBorder="1" applyAlignment="1">
      <alignment horizontal="left" vertical="center" wrapText="1"/>
    </xf>
    <xf numFmtId="2" fontId="10" fillId="3" borderId="2" xfId="11" applyNumberFormat="1" applyFont="1" applyFill="1" applyBorder="1" applyAlignment="1" applyProtection="1">
      <alignment horizontal="center" vertical="center"/>
    </xf>
    <xf numFmtId="2" fontId="10" fillId="3" borderId="8" xfId="11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 vertical="center" wrapText="1"/>
    </xf>
    <xf numFmtId="164" fontId="10" fillId="3" borderId="2" xfId="11" applyNumberFormat="1" applyFont="1" applyFill="1" applyBorder="1" applyAlignment="1" applyProtection="1">
      <alignment horizontal="right" vertical="center"/>
    </xf>
    <xf numFmtId="0" fontId="11" fillId="2" borderId="3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left" vertical="center" wrapText="1"/>
    </xf>
    <xf numFmtId="0" fontId="19" fillId="3" borderId="7" xfId="7" applyFont="1" applyFill="1" applyBorder="1" applyAlignment="1" applyProtection="1">
      <alignment horizontal="left" vertical="center" wrapText="1"/>
      <protection locked="0"/>
    </xf>
    <xf numFmtId="0" fontId="19" fillId="3" borderId="7" xfId="0" applyFont="1" applyFill="1" applyBorder="1" applyAlignment="1">
      <alignment horizontal="center" vertical="center"/>
    </xf>
    <xf numFmtId="2" fontId="19" fillId="3" borderId="7" xfId="1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2" fontId="10" fillId="0" borderId="1" xfId="11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10" fillId="3" borderId="1" xfId="1" applyNumberFormat="1" applyFont="1" applyFill="1" applyBorder="1" applyAlignment="1" applyProtection="1">
      <alignment horizontal="right" vertical="center" wrapText="1"/>
    </xf>
    <xf numFmtId="164" fontId="19" fillId="3" borderId="7" xfId="1" applyNumberFormat="1" applyFont="1" applyFill="1" applyBorder="1" applyAlignment="1">
      <alignment horizontal="right" vertical="center" wrapText="1"/>
    </xf>
    <xf numFmtId="164" fontId="10" fillId="9" borderId="2" xfId="1" applyNumberFormat="1" applyFont="1" applyFill="1" applyBorder="1" applyAlignment="1" applyProtection="1">
      <alignment horizontal="right" vertical="center"/>
    </xf>
    <xf numFmtId="0" fontId="13" fillId="5" borderId="9" xfId="0" applyFont="1" applyFill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0" fillId="0" borderId="7" xfId="7" applyFont="1" applyBorder="1" applyAlignment="1" applyProtection="1">
      <alignment horizontal="left" vertical="center" wrapText="1"/>
      <protection locked="0"/>
    </xf>
    <xf numFmtId="0" fontId="10" fillId="3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vertical="center" wrapText="1"/>
    </xf>
    <xf numFmtId="0" fontId="11" fillId="0" borderId="0" xfId="6" applyFont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1" fillId="0" borderId="9" xfId="6" applyFont="1" applyBorder="1" applyAlignment="1">
      <alignment horizontal="center" vertical="center"/>
    </xf>
    <xf numFmtId="0" fontId="11" fillId="5" borderId="12" xfId="0" applyFont="1" applyFill="1" applyBorder="1" applyAlignment="1">
      <alignment vertical="center" wrapText="1"/>
    </xf>
    <xf numFmtId="0" fontId="11" fillId="5" borderId="4" xfId="0" applyFont="1" applyFill="1" applyBorder="1" applyAlignment="1">
      <alignment horizontal="left" vertical="center" wrapText="1"/>
    </xf>
    <xf numFmtId="14" fontId="11" fillId="3" borderId="13" xfId="6" applyNumberFormat="1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vertical="center" wrapText="1"/>
    </xf>
    <xf numFmtId="165" fontId="10" fillId="3" borderId="11" xfId="0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7" borderId="9" xfId="5" applyFont="1" applyFill="1" applyBorder="1" applyAlignment="1">
      <alignment vertical="center" wrapText="1"/>
    </xf>
    <xf numFmtId="0" fontId="10" fillId="7" borderId="14" xfId="5" applyFont="1" applyFill="1" applyBorder="1" applyAlignment="1">
      <alignment vertical="center" wrapText="1"/>
    </xf>
    <xf numFmtId="0" fontId="11" fillId="5" borderId="14" xfId="0" applyFont="1" applyFill="1" applyBorder="1" applyAlignment="1">
      <alignment vertical="center" wrapText="1"/>
    </xf>
    <xf numFmtId="0" fontId="20" fillId="0" borderId="0" xfId="0" applyFont="1"/>
    <xf numFmtId="2" fontId="0" fillId="15" borderId="7" xfId="0" applyNumberForma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16" borderId="7" xfId="0" applyFont="1" applyFill="1" applyBorder="1" applyAlignment="1">
      <alignment horizontal="center" vertical="center" wrapText="1"/>
    </xf>
    <xf numFmtId="44" fontId="10" fillId="0" borderId="7" xfId="17" applyFont="1" applyBorder="1" applyAlignment="1">
      <alignment horizontal="righ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</cellXfs>
  <cellStyles count="107">
    <cellStyle name="Ênfase1 2" xfId="6" xr:uid="{00000000-0005-0000-0000-000000000000}"/>
    <cellStyle name="Ênfase1 2 2" xfId="53" xr:uid="{00000000-0005-0000-0000-000001000000}"/>
    <cellStyle name="Excel Built-in Normal" xfId="4" xr:uid="{00000000-0005-0000-0000-000002000000}"/>
    <cellStyle name="Hyperlink" xfId="19" xr:uid="{00000000-0005-0000-0000-000004000000}"/>
    <cellStyle name="Hyperlink 1" xfId="30" xr:uid="{00000000-0005-0000-0000-000005000000}"/>
    <cellStyle name="Moeda" xfId="1" builtinId="4"/>
    <cellStyle name="Moeda 2" xfId="17" xr:uid="{00000000-0005-0000-0000-000007000000}"/>
    <cellStyle name="Moeda 2 2" xfId="23" xr:uid="{00000000-0005-0000-0000-000008000000}"/>
    <cellStyle name="Moeda 2 2 2" xfId="32" xr:uid="{00000000-0005-0000-0000-000009000000}"/>
    <cellStyle name="Moeda 2 2 3" xfId="61" xr:uid="{00000000-0005-0000-0000-00000A000000}"/>
    <cellStyle name="Moeda 2 2 3 2" xfId="94" xr:uid="{00000000-0005-0000-0000-00000B000000}"/>
    <cellStyle name="Moeda 2 2 4" xfId="74" xr:uid="{00000000-0005-0000-0000-00000C000000}"/>
    <cellStyle name="Moeda 2 2 4 2" xfId="106" xr:uid="{00000000-0005-0000-0000-00000D000000}"/>
    <cellStyle name="Moeda 2 2 5" xfId="82" xr:uid="{00000000-0005-0000-0000-00000E000000}"/>
    <cellStyle name="Moeda 2 3" xfId="27" xr:uid="{00000000-0005-0000-0000-00000F000000}"/>
    <cellStyle name="Moeda 2 3 2" xfId="33" xr:uid="{00000000-0005-0000-0000-000010000000}"/>
    <cellStyle name="Moeda 2 3 3" xfId="65" xr:uid="{00000000-0005-0000-0000-000011000000}"/>
    <cellStyle name="Moeda 2 3 3 2" xfId="98" xr:uid="{00000000-0005-0000-0000-000012000000}"/>
    <cellStyle name="Moeda 2 3 4" xfId="86" xr:uid="{00000000-0005-0000-0000-000013000000}"/>
    <cellStyle name="Moeda 2 4" xfId="31" xr:uid="{00000000-0005-0000-0000-000014000000}"/>
    <cellStyle name="Moeda 2 5" xfId="57" xr:uid="{00000000-0005-0000-0000-000015000000}"/>
    <cellStyle name="Moeda 2 5 2" xfId="90" xr:uid="{00000000-0005-0000-0000-000016000000}"/>
    <cellStyle name="Moeda 2 6" xfId="70" xr:uid="{00000000-0005-0000-0000-000017000000}"/>
    <cellStyle name="Moeda 2 6 2" xfId="102" xr:uid="{00000000-0005-0000-0000-000018000000}"/>
    <cellStyle name="Moeda 2 7" xfId="78" xr:uid="{00000000-0005-0000-0000-000019000000}"/>
    <cellStyle name="Moeda 3" xfId="20" xr:uid="{00000000-0005-0000-0000-00001A000000}"/>
    <cellStyle name="Moeda 3 2" xfId="34" xr:uid="{00000000-0005-0000-0000-00001B000000}"/>
    <cellStyle name="Moeda 3 3" xfId="58" xr:uid="{00000000-0005-0000-0000-00001C000000}"/>
    <cellStyle name="Moeda 3 3 2" xfId="91" xr:uid="{00000000-0005-0000-0000-00001D000000}"/>
    <cellStyle name="Moeda 3 4" xfId="71" xr:uid="{00000000-0005-0000-0000-00001E000000}"/>
    <cellStyle name="Moeda 3 4 2" xfId="103" xr:uid="{00000000-0005-0000-0000-00001F000000}"/>
    <cellStyle name="Moeda 3 5" xfId="79" xr:uid="{00000000-0005-0000-0000-000020000000}"/>
    <cellStyle name="Moeda 4" xfId="14" xr:uid="{00000000-0005-0000-0000-000021000000}"/>
    <cellStyle name="Moeda 4 2" xfId="35" xr:uid="{00000000-0005-0000-0000-000022000000}"/>
    <cellStyle name="Moeda 5" xfId="24" xr:uid="{00000000-0005-0000-0000-000023000000}"/>
    <cellStyle name="Moeda 5 2" xfId="36" xr:uid="{00000000-0005-0000-0000-000024000000}"/>
    <cellStyle name="Moeda 5 3" xfId="62" xr:uid="{00000000-0005-0000-0000-000025000000}"/>
    <cellStyle name="Moeda 5 3 2" xfId="95" xr:uid="{00000000-0005-0000-0000-000026000000}"/>
    <cellStyle name="Moeda 5 4" xfId="83" xr:uid="{00000000-0005-0000-0000-000027000000}"/>
    <cellStyle name="Moeda 6" xfId="29" xr:uid="{00000000-0005-0000-0000-000028000000}"/>
    <cellStyle name="Moeda 7" xfId="54" xr:uid="{00000000-0005-0000-0000-000029000000}"/>
    <cellStyle name="Moeda 7 2" xfId="87" xr:uid="{00000000-0005-0000-0000-00002A000000}"/>
    <cellStyle name="Moeda 8" xfId="67" xr:uid="{00000000-0005-0000-0000-00002B000000}"/>
    <cellStyle name="Moeda 8 2" xfId="99" xr:uid="{00000000-0005-0000-0000-00002C000000}"/>
    <cellStyle name="Moeda 9" xfId="75" xr:uid="{00000000-0005-0000-0000-00002D000000}"/>
    <cellStyle name="Normal" xfId="0" builtinId="0"/>
    <cellStyle name="Normal 10 2" xfId="12" xr:uid="{00000000-0005-0000-0000-00002F000000}"/>
    <cellStyle name="Normal 10 2 2" xfId="37" xr:uid="{00000000-0005-0000-0000-000030000000}"/>
    <cellStyle name="Normal 13" xfId="10" xr:uid="{00000000-0005-0000-0000-000031000000}"/>
    <cellStyle name="Normal 13 2" xfId="38" xr:uid="{00000000-0005-0000-0000-000032000000}"/>
    <cellStyle name="Normal 2" xfId="7" xr:uid="{00000000-0005-0000-0000-000033000000}"/>
    <cellStyle name="Normal 2 2" xfId="9" xr:uid="{00000000-0005-0000-0000-000034000000}"/>
    <cellStyle name="Normal 2 2 2" xfId="40" xr:uid="{00000000-0005-0000-0000-000035000000}"/>
    <cellStyle name="Normal 2 3" xfId="39" xr:uid="{00000000-0005-0000-0000-000036000000}"/>
    <cellStyle name="Normal 3" xfId="28" xr:uid="{00000000-0005-0000-0000-000037000000}"/>
    <cellStyle name="Normal 3 2" xfId="66" xr:uid="{00000000-0005-0000-0000-000038000000}"/>
    <cellStyle name="Normal 4 2 2" xfId="2" xr:uid="{00000000-0005-0000-0000-000039000000}"/>
    <cellStyle name="Normal 4 2 2 2" xfId="41" xr:uid="{00000000-0005-0000-0000-00003A000000}"/>
    <cellStyle name="Porcentagem 2" xfId="13" xr:uid="{00000000-0005-0000-0000-00003B000000}"/>
    <cellStyle name="Porcentagem 2 1" xfId="16" xr:uid="{00000000-0005-0000-0000-00003C000000}"/>
    <cellStyle name="Porcentagem 2 1 2" xfId="43" xr:uid="{00000000-0005-0000-0000-00003D000000}"/>
    <cellStyle name="Porcentagem 2 2" xfId="42" xr:uid="{00000000-0005-0000-0000-00003E000000}"/>
    <cellStyle name="Texto Explicativo 2 17" xfId="5" xr:uid="{00000000-0005-0000-0000-00003F000000}"/>
    <cellStyle name="Texto Explicativo 2 17 2" xfId="44" xr:uid="{00000000-0005-0000-0000-000040000000}"/>
    <cellStyle name="Título 3 2 12" xfId="18" xr:uid="{00000000-0005-0000-0000-000041000000}"/>
    <cellStyle name="Título 3 2 12 2" xfId="45" xr:uid="{00000000-0005-0000-0000-000042000000}"/>
    <cellStyle name="Vírgula" xfId="11" builtinId="3"/>
    <cellStyle name="Vírgula 2" xfId="8" xr:uid="{00000000-0005-0000-0000-000044000000}"/>
    <cellStyle name="Vírgula 2 2" xfId="46" xr:uid="{00000000-0005-0000-0000-000045000000}"/>
    <cellStyle name="Vírgula 2 2 2" xfId="3" xr:uid="{00000000-0005-0000-0000-000046000000}"/>
    <cellStyle name="Vírgula 2 2 2 2" xfId="21" xr:uid="{00000000-0005-0000-0000-000047000000}"/>
    <cellStyle name="Vírgula 2 2 2 2 2" xfId="48" xr:uid="{00000000-0005-0000-0000-000048000000}"/>
    <cellStyle name="Vírgula 2 2 2 2 3" xfId="59" xr:uid="{00000000-0005-0000-0000-000049000000}"/>
    <cellStyle name="Vírgula 2 2 2 2 3 2" xfId="92" xr:uid="{00000000-0005-0000-0000-00004A000000}"/>
    <cellStyle name="Vírgula 2 2 2 2 4" xfId="72" xr:uid="{00000000-0005-0000-0000-00004B000000}"/>
    <cellStyle name="Vírgula 2 2 2 2 4 2" xfId="104" xr:uid="{00000000-0005-0000-0000-00004C000000}"/>
    <cellStyle name="Vírgula 2 2 2 2 5" xfId="80" xr:uid="{00000000-0005-0000-0000-00004D000000}"/>
    <cellStyle name="Vírgula 2 2 2 3" xfId="25" xr:uid="{00000000-0005-0000-0000-00004E000000}"/>
    <cellStyle name="Vírgula 2 2 2 3 2" xfId="49" xr:uid="{00000000-0005-0000-0000-00004F000000}"/>
    <cellStyle name="Vírgula 2 2 2 3 3" xfId="63" xr:uid="{00000000-0005-0000-0000-000050000000}"/>
    <cellStyle name="Vírgula 2 2 2 3 3 2" xfId="96" xr:uid="{00000000-0005-0000-0000-000051000000}"/>
    <cellStyle name="Vírgula 2 2 2 3 4" xfId="84" xr:uid="{00000000-0005-0000-0000-000052000000}"/>
    <cellStyle name="Vírgula 2 2 2 4" xfId="47" xr:uid="{00000000-0005-0000-0000-000053000000}"/>
    <cellStyle name="Vírgula 2 2 2 5" xfId="55" xr:uid="{00000000-0005-0000-0000-000054000000}"/>
    <cellStyle name="Vírgula 2 2 2 5 2" xfId="88" xr:uid="{00000000-0005-0000-0000-000055000000}"/>
    <cellStyle name="Vírgula 2 2 2 6" xfId="68" xr:uid="{00000000-0005-0000-0000-000056000000}"/>
    <cellStyle name="Vírgula 2 2 2 6 2" xfId="100" xr:uid="{00000000-0005-0000-0000-000057000000}"/>
    <cellStyle name="Vírgula 2 2 2 7" xfId="76" xr:uid="{00000000-0005-0000-0000-000058000000}"/>
    <cellStyle name="Vírgula 3" xfId="22" xr:uid="{00000000-0005-0000-0000-000059000000}"/>
    <cellStyle name="Vírgula 3 2" xfId="50" xr:uid="{00000000-0005-0000-0000-00005A000000}"/>
    <cellStyle name="Vírgula 3 3" xfId="60" xr:uid="{00000000-0005-0000-0000-00005B000000}"/>
    <cellStyle name="Vírgula 3 3 2" xfId="93" xr:uid="{00000000-0005-0000-0000-00005C000000}"/>
    <cellStyle name="Vírgula 3 4" xfId="73" xr:uid="{00000000-0005-0000-0000-00005D000000}"/>
    <cellStyle name="Vírgula 3 4 2" xfId="105" xr:uid="{00000000-0005-0000-0000-00005E000000}"/>
    <cellStyle name="Vírgula 3 5" xfId="81" xr:uid="{00000000-0005-0000-0000-00005F000000}"/>
    <cellStyle name="Vírgula 4" xfId="26" xr:uid="{00000000-0005-0000-0000-000060000000}"/>
    <cellStyle name="Vírgula 4 2" xfId="51" xr:uid="{00000000-0005-0000-0000-000061000000}"/>
    <cellStyle name="Vírgula 4 3" xfId="64" xr:uid="{00000000-0005-0000-0000-000062000000}"/>
    <cellStyle name="Vírgula 4 3 2" xfId="97" xr:uid="{00000000-0005-0000-0000-000063000000}"/>
    <cellStyle name="Vírgula 4 4" xfId="85" xr:uid="{00000000-0005-0000-0000-000064000000}"/>
    <cellStyle name="Vírgula 5" xfId="15" xr:uid="{00000000-0005-0000-0000-000065000000}"/>
    <cellStyle name="Vírgula 5 2" xfId="52" xr:uid="{00000000-0005-0000-0000-000066000000}"/>
    <cellStyle name="Vírgula 6" xfId="56" xr:uid="{00000000-0005-0000-0000-000067000000}"/>
    <cellStyle name="Vírgula 6 2" xfId="89" xr:uid="{00000000-0005-0000-0000-000068000000}"/>
    <cellStyle name="Vírgula 7" xfId="69" xr:uid="{00000000-0005-0000-0000-000069000000}"/>
    <cellStyle name="Vírgula 7 2" xfId="101" xr:uid="{00000000-0005-0000-0000-00006A000000}"/>
    <cellStyle name="Vírgula 8" xfId="77" xr:uid="{00000000-0005-0000-0000-00006B000000}"/>
  </cellStyles>
  <dxfs count="0"/>
  <tableStyles count="0" defaultTableStyle="TableStyleMedium2" defaultPivotStyle="PivotStyleLight16"/>
  <colors>
    <mruColors>
      <color rgb="FFFF66FF"/>
      <color rgb="FFFF3399"/>
      <color rgb="FF66FF33"/>
      <color rgb="FF42E6FF"/>
      <color rgb="FFCC66FF"/>
      <color rgb="FFD1A7D1"/>
      <color rgb="FFA697A6"/>
      <color rgb="FF8C538C"/>
      <color rgb="FF00FF00"/>
      <color rgb="FFDB2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9778-6B3B-48AB-B33E-D941E85701A4}">
  <dimension ref="A1:O459"/>
  <sheetViews>
    <sheetView tabSelected="1" view="pageBreakPreview" zoomScale="96" zoomScaleNormal="100" zoomScaleSheetLayoutView="96" workbookViewId="0">
      <selection activeCell="B1" sqref="B1"/>
    </sheetView>
  </sheetViews>
  <sheetFormatPr defaultColWidth="9.140625" defaultRowHeight="15.75"/>
  <cols>
    <col min="1" max="1" width="12.5703125" style="2" customWidth="1"/>
    <col min="2" max="2" width="68.7109375" style="10" customWidth="1"/>
    <col min="3" max="3" width="11" style="2" customWidth="1"/>
    <col min="4" max="4" width="11.85546875" style="2" customWidth="1"/>
    <col min="5" max="5" width="16.42578125" style="11" customWidth="1"/>
    <col min="6" max="6" width="19" style="2" customWidth="1"/>
    <col min="7" max="7" width="3.28515625" style="9" customWidth="1"/>
    <col min="8" max="8" width="19.28515625" style="11" customWidth="1"/>
    <col min="9" max="16384" width="9.140625" style="9"/>
  </cols>
  <sheetData>
    <row r="1" spans="1:8" ht="57" customHeight="1">
      <c r="A1" s="58"/>
      <c r="B1" s="83" t="s">
        <v>0</v>
      </c>
      <c r="C1" s="60"/>
      <c r="D1" s="59"/>
      <c r="E1" s="92"/>
      <c r="F1" s="93"/>
      <c r="H1" s="9"/>
    </row>
    <row r="2" spans="1:8" ht="48" customHeight="1">
      <c r="A2" s="91" t="s">
        <v>1</v>
      </c>
      <c r="B2" s="105" t="s">
        <v>2</v>
      </c>
      <c r="C2" s="106"/>
      <c r="D2" s="106"/>
      <c r="E2" s="94"/>
      <c r="F2" s="95"/>
      <c r="H2" s="100" t="s">
        <v>3</v>
      </c>
    </row>
    <row r="3" spans="1:8" ht="30" customHeight="1">
      <c r="A3" s="87" t="s">
        <v>4</v>
      </c>
      <c r="B3" s="89" t="s">
        <v>5</v>
      </c>
      <c r="C3" s="90"/>
      <c r="D3" s="97"/>
      <c r="E3" s="94"/>
      <c r="F3" s="96"/>
      <c r="H3" s="101"/>
    </row>
    <row r="4" spans="1:8" ht="32.1" customHeight="1">
      <c r="A4" s="87" t="s">
        <v>6</v>
      </c>
      <c r="B4" s="3"/>
      <c r="C4" s="88"/>
      <c r="D4" s="98"/>
      <c r="E4" s="99"/>
      <c r="F4" s="86"/>
      <c r="H4" s="102"/>
    </row>
    <row r="5" spans="1:8" ht="48.75" customHeight="1">
      <c r="A5" s="71" t="s">
        <v>7</v>
      </c>
      <c r="B5" s="66" t="s">
        <v>8</v>
      </c>
      <c r="C5" s="66" t="s">
        <v>9</v>
      </c>
      <c r="D5" s="66" t="s">
        <v>10</v>
      </c>
      <c r="E5" s="66" t="s">
        <v>11</v>
      </c>
      <c r="F5" s="66" t="s">
        <v>12</v>
      </c>
      <c r="H5" s="103" t="s">
        <v>13</v>
      </c>
    </row>
    <row r="6" spans="1:8" s="2" customFormat="1" ht="21.95" customHeight="1">
      <c r="A6" s="67">
        <v>1</v>
      </c>
      <c r="B6" s="67" t="s">
        <v>14</v>
      </c>
      <c r="C6" s="68"/>
      <c r="D6" s="69"/>
      <c r="E6" s="55"/>
      <c r="F6" s="70"/>
      <c r="H6" s="55"/>
    </row>
    <row r="7" spans="1:8" s="2" customFormat="1" ht="21.95" customHeight="1">
      <c r="A7" s="13" t="s">
        <v>15</v>
      </c>
      <c r="B7" s="13" t="s">
        <v>16</v>
      </c>
      <c r="C7" s="14"/>
      <c r="D7" s="48"/>
      <c r="E7" s="15"/>
      <c r="F7" s="16"/>
      <c r="H7" s="15"/>
    </row>
    <row r="8" spans="1:8" s="2" customFormat="1" ht="32.1" customHeight="1">
      <c r="A8" s="20" t="s">
        <v>17</v>
      </c>
      <c r="B8" s="20" t="s">
        <v>18</v>
      </c>
      <c r="C8" s="17" t="s">
        <v>19</v>
      </c>
      <c r="D8" s="48">
        <v>1</v>
      </c>
      <c r="E8" s="104">
        <f>ROUND((H8*$H$3),2)</f>
        <v>0</v>
      </c>
      <c r="F8" s="104">
        <f>ROUND(E8*D8,2)</f>
        <v>0</v>
      </c>
      <c r="H8" s="21">
        <v>480587.83</v>
      </c>
    </row>
    <row r="9" spans="1:8" s="2" customFormat="1" ht="32.1" customHeight="1">
      <c r="A9" s="20" t="s">
        <v>20</v>
      </c>
      <c r="B9" s="20" t="s">
        <v>21</v>
      </c>
      <c r="C9" s="17" t="s">
        <v>19</v>
      </c>
      <c r="D9" s="48">
        <v>1</v>
      </c>
      <c r="E9" s="104">
        <f t="shared" ref="E9:E12" si="0">ROUND((H9*$H$3),2)</f>
        <v>0</v>
      </c>
      <c r="F9" s="104">
        <f t="shared" ref="F9:F12" si="1">ROUND(E9*D9,2)</f>
        <v>0</v>
      </c>
      <c r="H9" s="21">
        <v>112697.65</v>
      </c>
    </row>
    <row r="10" spans="1:8" s="2" customFormat="1" ht="32.1" customHeight="1">
      <c r="A10" s="20" t="s">
        <v>22</v>
      </c>
      <c r="B10" s="20" t="s">
        <v>23</v>
      </c>
      <c r="C10" s="17" t="s">
        <v>19</v>
      </c>
      <c r="D10" s="48">
        <v>1</v>
      </c>
      <c r="E10" s="104">
        <f t="shared" si="0"/>
        <v>0</v>
      </c>
      <c r="F10" s="104">
        <f t="shared" si="1"/>
        <v>0</v>
      </c>
      <c r="H10" s="21">
        <v>18782.939999999999</v>
      </c>
    </row>
    <row r="11" spans="1:8" s="2" customFormat="1" ht="47.25" customHeight="1">
      <c r="A11" s="20" t="s">
        <v>24</v>
      </c>
      <c r="B11" s="20" t="s">
        <v>25</v>
      </c>
      <c r="C11" s="17" t="s">
        <v>19</v>
      </c>
      <c r="D11" s="48">
        <v>1</v>
      </c>
      <c r="E11" s="104">
        <f t="shared" si="0"/>
        <v>0</v>
      </c>
      <c r="F11" s="104">
        <f t="shared" si="1"/>
        <v>0</v>
      </c>
      <c r="H11" s="21">
        <v>26290.37</v>
      </c>
    </row>
    <row r="12" spans="1:8" s="2" customFormat="1" ht="32.1" customHeight="1">
      <c r="A12" s="20" t="s">
        <v>26</v>
      </c>
      <c r="B12" s="20" t="s">
        <v>27</v>
      </c>
      <c r="C12" s="17" t="s">
        <v>19</v>
      </c>
      <c r="D12" s="48">
        <v>1</v>
      </c>
      <c r="E12" s="104">
        <f t="shared" si="0"/>
        <v>0</v>
      </c>
      <c r="F12" s="104">
        <f t="shared" si="1"/>
        <v>0</v>
      </c>
      <c r="H12" s="21">
        <v>192317.49</v>
      </c>
    </row>
    <row r="13" spans="1:8" s="2" customFormat="1" ht="21.95" customHeight="1">
      <c r="A13" s="50"/>
      <c r="B13" s="52" t="s">
        <v>28</v>
      </c>
      <c r="C13" s="51"/>
      <c r="D13" s="53"/>
      <c r="E13" s="18"/>
      <c r="F13" s="19">
        <f>SUM(F8:F12)</f>
        <v>0</v>
      </c>
      <c r="H13" s="18"/>
    </row>
    <row r="14" spans="1:8" s="2" customFormat="1" ht="21.95" customHeight="1">
      <c r="A14" s="13" t="s">
        <v>29</v>
      </c>
      <c r="B14" s="13" t="s">
        <v>30</v>
      </c>
      <c r="C14" s="14"/>
      <c r="D14" s="48"/>
      <c r="E14" s="15"/>
      <c r="F14" s="16"/>
      <c r="H14" s="15"/>
    </row>
    <row r="15" spans="1:8" s="2" customFormat="1" ht="32.1" customHeight="1">
      <c r="A15" s="20" t="s">
        <v>31</v>
      </c>
      <c r="B15" s="20" t="s">
        <v>32</v>
      </c>
      <c r="C15" s="17" t="s">
        <v>33</v>
      </c>
      <c r="D15" s="48">
        <v>18</v>
      </c>
      <c r="E15" s="104">
        <f t="shared" ref="E15:E16" si="2">ROUND((H15*$H$3),2)</f>
        <v>0</v>
      </c>
      <c r="F15" s="104">
        <f t="shared" ref="F15:F16" si="3">ROUND(E15*D15,2)</f>
        <v>0</v>
      </c>
      <c r="H15" s="21">
        <v>3925.9</v>
      </c>
    </row>
    <row r="16" spans="1:8" s="2" customFormat="1" ht="25.5" customHeight="1">
      <c r="A16" s="20" t="s">
        <v>34</v>
      </c>
      <c r="B16" s="20" t="s">
        <v>35</v>
      </c>
      <c r="C16" s="17" t="s">
        <v>33</v>
      </c>
      <c r="D16" s="84">
        <v>18</v>
      </c>
      <c r="E16" s="104">
        <f t="shared" si="2"/>
        <v>0</v>
      </c>
      <c r="F16" s="104">
        <f t="shared" si="3"/>
        <v>0</v>
      </c>
      <c r="H16" s="21">
        <v>11286.86</v>
      </c>
    </row>
    <row r="17" spans="1:8" s="2" customFormat="1" ht="21.95" customHeight="1">
      <c r="A17" s="50"/>
      <c r="B17" s="52" t="s">
        <v>36</v>
      </c>
      <c r="C17" s="51"/>
      <c r="D17" s="53"/>
      <c r="E17" s="18"/>
      <c r="F17" s="19">
        <f>SUM(F15:F16)</f>
        <v>0</v>
      </c>
      <c r="H17" s="18"/>
    </row>
    <row r="18" spans="1:8" s="2" customFormat="1" ht="21.95" customHeight="1">
      <c r="A18" s="13" t="s">
        <v>37</v>
      </c>
      <c r="B18" s="13" t="s">
        <v>38</v>
      </c>
      <c r="C18" s="14"/>
      <c r="D18" s="48"/>
      <c r="E18" s="15"/>
      <c r="F18" s="16"/>
      <c r="H18" s="15"/>
    </row>
    <row r="19" spans="1:8" s="2" customFormat="1" ht="21.95" customHeight="1">
      <c r="A19" s="20" t="s">
        <v>39</v>
      </c>
      <c r="B19" s="20" t="s">
        <v>40</v>
      </c>
      <c r="C19" s="17"/>
      <c r="D19" s="48"/>
      <c r="E19" s="104"/>
      <c r="F19" s="104"/>
      <c r="H19" s="21"/>
    </row>
    <row r="20" spans="1:8" s="2" customFormat="1" ht="32.1" customHeight="1">
      <c r="A20" s="20" t="s">
        <v>41</v>
      </c>
      <c r="B20" s="20" t="s">
        <v>42</v>
      </c>
      <c r="C20" s="17" t="s">
        <v>43</v>
      </c>
      <c r="D20" s="48">
        <v>9930</v>
      </c>
      <c r="E20" s="104">
        <f t="shared" ref="E20:E21" si="4">ROUND((H20*$H$3),2)</f>
        <v>0</v>
      </c>
      <c r="F20" s="104">
        <f t="shared" ref="F20:F21" si="5">ROUND(E20*D20,2)</f>
        <v>0</v>
      </c>
      <c r="H20" s="21">
        <v>16.16</v>
      </c>
    </row>
    <row r="21" spans="1:8" s="2" customFormat="1" ht="32.1" customHeight="1">
      <c r="A21" s="20" t="s">
        <v>44</v>
      </c>
      <c r="B21" s="20" t="s">
        <v>45</v>
      </c>
      <c r="C21" s="17" t="s">
        <v>46</v>
      </c>
      <c r="D21" s="48">
        <v>1655</v>
      </c>
      <c r="E21" s="104">
        <f t="shared" si="4"/>
        <v>0</v>
      </c>
      <c r="F21" s="104">
        <f t="shared" si="5"/>
        <v>0</v>
      </c>
      <c r="H21" s="21">
        <v>14.87</v>
      </c>
    </row>
    <row r="22" spans="1:8" s="2" customFormat="1" ht="21.95" customHeight="1">
      <c r="A22" s="20" t="s">
        <v>47</v>
      </c>
      <c r="B22" s="20" t="s">
        <v>48</v>
      </c>
      <c r="C22" s="17"/>
      <c r="D22" s="48"/>
      <c r="E22" s="104"/>
      <c r="F22" s="104"/>
      <c r="H22" s="21"/>
    </row>
    <row r="23" spans="1:8" s="2" customFormat="1" ht="21.95" customHeight="1">
      <c r="A23" s="20" t="s">
        <v>49</v>
      </c>
      <c r="B23" s="20" t="s">
        <v>50</v>
      </c>
      <c r="C23" s="17" t="s">
        <v>33</v>
      </c>
      <c r="D23" s="48">
        <v>6</v>
      </c>
      <c r="E23" s="104">
        <f t="shared" ref="E23" si="6">ROUND((H23*$H$3),2)</f>
        <v>0</v>
      </c>
      <c r="F23" s="104">
        <f t="shared" ref="F23" si="7">ROUND(E23*D23,2)</f>
        <v>0</v>
      </c>
      <c r="H23" s="21">
        <v>6030.03</v>
      </c>
    </row>
    <row r="24" spans="1:8" s="2" customFormat="1" ht="21.95" customHeight="1">
      <c r="A24" s="50"/>
      <c r="B24" s="52" t="s">
        <v>51</v>
      </c>
      <c r="C24" s="51"/>
      <c r="D24" s="53"/>
      <c r="E24" s="18"/>
      <c r="F24" s="19">
        <f>SUM(F20:F23)</f>
        <v>0</v>
      </c>
      <c r="H24" s="18"/>
    </row>
    <row r="25" spans="1:8" s="2" customFormat="1" ht="21.95" customHeight="1">
      <c r="A25" s="13" t="s">
        <v>52</v>
      </c>
      <c r="B25" s="13" t="s">
        <v>53</v>
      </c>
      <c r="C25" s="14"/>
      <c r="D25" s="48"/>
      <c r="E25" s="15"/>
      <c r="F25" s="16"/>
      <c r="H25" s="15"/>
    </row>
    <row r="26" spans="1:8" s="2" customFormat="1" ht="21.95" customHeight="1">
      <c r="A26" s="20" t="s">
        <v>54</v>
      </c>
      <c r="B26" s="20" t="s">
        <v>55</v>
      </c>
      <c r="C26" s="17" t="s">
        <v>56</v>
      </c>
      <c r="D26" s="48">
        <v>1</v>
      </c>
      <c r="E26" s="104">
        <f t="shared" ref="E26:E28" si="8">ROUND((H26*$H$3),2)</f>
        <v>0</v>
      </c>
      <c r="F26" s="104">
        <f t="shared" ref="F26:F28" si="9">ROUND(E26*D26,2)</f>
        <v>0</v>
      </c>
      <c r="H26" s="21">
        <v>1216.95</v>
      </c>
    </row>
    <row r="27" spans="1:8" s="2" customFormat="1" ht="32.25" customHeight="1">
      <c r="A27" s="20" t="s">
        <v>57</v>
      </c>
      <c r="B27" s="20" t="s">
        <v>58</v>
      </c>
      <c r="C27" s="17" t="s">
        <v>56</v>
      </c>
      <c r="D27" s="48">
        <v>2</v>
      </c>
      <c r="E27" s="104">
        <f t="shared" si="8"/>
        <v>0</v>
      </c>
      <c r="F27" s="104">
        <f t="shared" si="9"/>
        <v>0</v>
      </c>
      <c r="H27" s="62">
        <v>2337.89</v>
      </c>
    </row>
    <row r="28" spans="1:8" s="2" customFormat="1" ht="21.95" customHeight="1">
      <c r="A28" s="20" t="s">
        <v>59</v>
      </c>
      <c r="B28" s="20" t="s">
        <v>60</v>
      </c>
      <c r="C28" s="17" t="s">
        <v>46</v>
      </c>
      <c r="D28" s="48">
        <v>8</v>
      </c>
      <c r="E28" s="104">
        <f t="shared" si="8"/>
        <v>0</v>
      </c>
      <c r="F28" s="104">
        <f t="shared" si="9"/>
        <v>0</v>
      </c>
      <c r="H28" s="21">
        <v>382.67</v>
      </c>
    </row>
    <row r="29" spans="1:8" s="2" customFormat="1" ht="21.95" customHeight="1">
      <c r="A29" s="20" t="s">
        <v>61</v>
      </c>
      <c r="B29" s="20" t="s">
        <v>62</v>
      </c>
      <c r="C29" s="17"/>
      <c r="D29" s="48"/>
      <c r="E29" s="104"/>
      <c r="F29" s="104"/>
      <c r="H29" s="21"/>
    </row>
    <row r="30" spans="1:8" s="2" customFormat="1" ht="32.25" customHeight="1">
      <c r="A30" s="20" t="s">
        <v>63</v>
      </c>
      <c r="B30" s="20" t="s">
        <v>64</v>
      </c>
      <c r="C30" s="17" t="s">
        <v>65</v>
      </c>
      <c r="D30" s="48">
        <v>1</v>
      </c>
      <c r="E30" s="104">
        <f t="shared" ref="E30" si="10">ROUND((H30*$H$3),2)</f>
        <v>0</v>
      </c>
      <c r="F30" s="104">
        <f t="shared" ref="F30" si="11">ROUND(E30*D30,2)</f>
        <v>0</v>
      </c>
      <c r="H30" s="54">
        <v>13577.88</v>
      </c>
    </row>
    <row r="31" spans="1:8" s="2" customFormat="1" ht="32.25" customHeight="1">
      <c r="A31" s="20" t="s">
        <v>66</v>
      </c>
      <c r="B31" s="20" t="s">
        <v>67</v>
      </c>
      <c r="C31" s="14" t="s">
        <v>65</v>
      </c>
      <c r="D31" s="48">
        <v>1</v>
      </c>
      <c r="E31" s="104">
        <f t="shared" ref="E31:E41" si="12">ROUND((H31*$H$3),2)</f>
        <v>0</v>
      </c>
      <c r="F31" s="104">
        <f t="shared" ref="F31:F41" si="13">ROUND(E31*D31,2)</f>
        <v>0</v>
      </c>
      <c r="H31" s="21">
        <v>13221.95</v>
      </c>
    </row>
    <row r="32" spans="1:8" s="2" customFormat="1" ht="32.25" customHeight="1">
      <c r="A32" s="20" t="s">
        <v>68</v>
      </c>
      <c r="B32" s="20" t="s">
        <v>69</v>
      </c>
      <c r="C32" s="14" t="s">
        <v>65</v>
      </c>
      <c r="D32" s="48">
        <v>1</v>
      </c>
      <c r="E32" s="104">
        <f t="shared" si="12"/>
        <v>0</v>
      </c>
      <c r="F32" s="104">
        <f t="shared" si="13"/>
        <v>0</v>
      </c>
      <c r="H32" s="21">
        <v>9796.9599999999991</v>
      </c>
    </row>
    <row r="33" spans="1:8" s="2" customFormat="1" ht="21.95" customHeight="1">
      <c r="A33" s="20" t="s">
        <v>70</v>
      </c>
      <c r="B33" s="20" t="s">
        <v>71</v>
      </c>
      <c r="C33" s="17" t="s">
        <v>65</v>
      </c>
      <c r="D33" s="48">
        <v>1</v>
      </c>
      <c r="E33" s="104">
        <f t="shared" si="12"/>
        <v>0</v>
      </c>
      <c r="F33" s="104">
        <f t="shared" si="13"/>
        <v>0</v>
      </c>
      <c r="H33" s="21">
        <v>12245.29</v>
      </c>
    </row>
    <row r="34" spans="1:8" s="2" customFormat="1" ht="21.95" customHeight="1">
      <c r="A34" s="20" t="s">
        <v>72</v>
      </c>
      <c r="B34" s="20" t="s">
        <v>73</v>
      </c>
      <c r="C34" s="17" t="s">
        <v>65</v>
      </c>
      <c r="D34" s="48">
        <v>2</v>
      </c>
      <c r="E34" s="104">
        <f t="shared" si="12"/>
        <v>0</v>
      </c>
      <c r="F34" s="104">
        <f t="shared" si="13"/>
        <v>0</v>
      </c>
      <c r="H34" s="21">
        <v>18007.68</v>
      </c>
    </row>
    <row r="35" spans="1:8" s="2" customFormat="1" ht="21.95" customHeight="1">
      <c r="A35" s="20" t="s">
        <v>74</v>
      </c>
      <c r="B35" s="20" t="s">
        <v>75</v>
      </c>
      <c r="C35" s="17" t="s">
        <v>65</v>
      </c>
      <c r="D35" s="48">
        <v>2</v>
      </c>
      <c r="E35" s="104">
        <f t="shared" si="12"/>
        <v>0</v>
      </c>
      <c r="F35" s="104">
        <f t="shared" si="13"/>
        <v>0</v>
      </c>
      <c r="H35" s="21">
        <v>10793.99</v>
      </c>
    </row>
    <row r="36" spans="1:8" s="2" customFormat="1" ht="32.25" customHeight="1">
      <c r="A36" s="20" t="s">
        <v>76</v>
      </c>
      <c r="B36" s="20" t="s">
        <v>77</v>
      </c>
      <c r="C36" s="14" t="s">
        <v>46</v>
      </c>
      <c r="D36" s="22">
        <v>20</v>
      </c>
      <c r="E36" s="104">
        <f t="shared" si="12"/>
        <v>0</v>
      </c>
      <c r="F36" s="104">
        <f t="shared" si="13"/>
        <v>0</v>
      </c>
      <c r="H36" s="21">
        <v>161.65</v>
      </c>
    </row>
    <row r="37" spans="1:8" s="2" customFormat="1" ht="21.95" customHeight="1">
      <c r="A37" s="20" t="s">
        <v>78</v>
      </c>
      <c r="B37" s="20" t="s">
        <v>79</v>
      </c>
      <c r="C37" s="17" t="s">
        <v>65</v>
      </c>
      <c r="D37" s="48">
        <v>1</v>
      </c>
      <c r="E37" s="104">
        <f t="shared" si="12"/>
        <v>0</v>
      </c>
      <c r="F37" s="104">
        <f t="shared" si="13"/>
        <v>0</v>
      </c>
      <c r="H37" s="21">
        <v>1220.56</v>
      </c>
    </row>
    <row r="38" spans="1:8" s="2" customFormat="1" ht="21.95" customHeight="1">
      <c r="A38" s="20" t="s">
        <v>80</v>
      </c>
      <c r="B38" s="20" t="s">
        <v>81</v>
      </c>
      <c r="C38" s="17" t="s">
        <v>65</v>
      </c>
      <c r="D38" s="48">
        <v>3</v>
      </c>
      <c r="E38" s="104">
        <f t="shared" si="12"/>
        <v>0</v>
      </c>
      <c r="F38" s="104">
        <f t="shared" si="13"/>
        <v>0</v>
      </c>
      <c r="H38" s="21">
        <v>271.49</v>
      </c>
    </row>
    <row r="39" spans="1:8" s="2" customFormat="1" ht="21.95" customHeight="1">
      <c r="A39" s="20" t="s">
        <v>82</v>
      </c>
      <c r="B39" s="20" t="s">
        <v>83</v>
      </c>
      <c r="C39" s="17" t="s">
        <v>65</v>
      </c>
      <c r="D39" s="48">
        <v>1</v>
      </c>
      <c r="E39" s="104">
        <f t="shared" si="12"/>
        <v>0</v>
      </c>
      <c r="F39" s="104">
        <f t="shared" si="13"/>
        <v>0</v>
      </c>
      <c r="H39" s="21">
        <v>1481.38</v>
      </c>
    </row>
    <row r="40" spans="1:8" s="2" customFormat="1" ht="32.25" customHeight="1">
      <c r="A40" s="20" t="s">
        <v>84</v>
      </c>
      <c r="B40" s="20" t="s">
        <v>85</v>
      </c>
      <c r="C40" s="14" t="s">
        <v>65</v>
      </c>
      <c r="D40" s="22">
        <v>1</v>
      </c>
      <c r="E40" s="104">
        <f t="shared" si="12"/>
        <v>0</v>
      </c>
      <c r="F40" s="104">
        <f t="shared" si="13"/>
        <v>0</v>
      </c>
      <c r="H40" s="21">
        <v>499.16</v>
      </c>
    </row>
    <row r="41" spans="1:8" s="2" customFormat="1" ht="21.95" customHeight="1">
      <c r="A41" s="20" t="s">
        <v>86</v>
      </c>
      <c r="B41" s="20" t="s">
        <v>87</v>
      </c>
      <c r="C41" s="17" t="s">
        <v>65</v>
      </c>
      <c r="D41" s="48">
        <v>1</v>
      </c>
      <c r="E41" s="104">
        <f t="shared" si="12"/>
        <v>0</v>
      </c>
      <c r="F41" s="104">
        <f t="shared" si="13"/>
        <v>0</v>
      </c>
      <c r="H41" s="21">
        <v>1003.14</v>
      </c>
    </row>
    <row r="42" spans="1:8" s="2" customFormat="1" ht="21.95" customHeight="1">
      <c r="A42" s="20" t="s">
        <v>88</v>
      </c>
      <c r="B42" s="20" t="s">
        <v>89</v>
      </c>
      <c r="C42" s="17" t="s">
        <v>90</v>
      </c>
      <c r="D42" s="48">
        <v>27</v>
      </c>
      <c r="E42" s="104">
        <f t="shared" ref="E42:E45" si="14">ROUND((H42*$H$3),2)</f>
        <v>0</v>
      </c>
      <c r="F42" s="104">
        <f t="shared" ref="F42:F45" si="15">ROUND(E42*D42,2)</f>
        <v>0</v>
      </c>
      <c r="H42" s="21">
        <v>318.25</v>
      </c>
    </row>
    <row r="43" spans="1:8" s="2" customFormat="1" ht="21.95" customHeight="1">
      <c r="A43" s="20" t="s">
        <v>91</v>
      </c>
      <c r="B43" s="20" t="s">
        <v>92</v>
      </c>
      <c r="C43" s="17" t="s">
        <v>65</v>
      </c>
      <c r="D43" s="48">
        <v>1</v>
      </c>
      <c r="E43" s="104">
        <f t="shared" si="14"/>
        <v>0</v>
      </c>
      <c r="F43" s="104">
        <f t="shared" si="15"/>
        <v>0</v>
      </c>
      <c r="H43" s="21">
        <v>7645.26</v>
      </c>
    </row>
    <row r="44" spans="1:8" s="2" customFormat="1" ht="32.25" customHeight="1">
      <c r="A44" s="20" t="s">
        <v>93</v>
      </c>
      <c r="B44" s="20" t="s">
        <v>94</v>
      </c>
      <c r="C44" s="17" t="s">
        <v>65</v>
      </c>
      <c r="D44" s="48">
        <v>1</v>
      </c>
      <c r="E44" s="104">
        <f t="shared" si="14"/>
        <v>0</v>
      </c>
      <c r="F44" s="104">
        <f t="shared" si="15"/>
        <v>0</v>
      </c>
      <c r="H44" s="21">
        <v>7639.05</v>
      </c>
    </row>
    <row r="45" spans="1:8" s="2" customFormat="1" ht="21.95" customHeight="1">
      <c r="A45" s="20" t="s">
        <v>95</v>
      </c>
      <c r="B45" s="20" t="s">
        <v>96</v>
      </c>
      <c r="C45" s="17" t="s">
        <v>65</v>
      </c>
      <c r="D45" s="48">
        <v>1</v>
      </c>
      <c r="E45" s="104">
        <f t="shared" si="14"/>
        <v>0</v>
      </c>
      <c r="F45" s="104">
        <f t="shared" si="15"/>
        <v>0</v>
      </c>
      <c r="H45" s="21">
        <v>23391.39</v>
      </c>
    </row>
    <row r="46" spans="1:8" s="2" customFormat="1" ht="21.95" customHeight="1">
      <c r="A46" s="50"/>
      <c r="B46" s="52" t="s">
        <v>97</v>
      </c>
      <c r="C46" s="51"/>
      <c r="D46" s="53"/>
      <c r="E46" s="18"/>
      <c r="F46" s="19">
        <f>SUM(F26:F45)</f>
        <v>0</v>
      </c>
      <c r="H46" s="18"/>
    </row>
    <row r="47" spans="1:8" s="2" customFormat="1" ht="21.95" customHeight="1">
      <c r="A47" s="25"/>
      <c r="B47" s="27" t="s">
        <v>98</v>
      </c>
      <c r="C47" s="26"/>
      <c r="D47" s="28"/>
      <c r="E47" s="29"/>
      <c r="F47" s="30">
        <f>SUM(F46+F24+F17+F13)</f>
        <v>0</v>
      </c>
      <c r="H47" s="29"/>
    </row>
    <row r="48" spans="1:8" s="2" customFormat="1" ht="21.95" customHeight="1">
      <c r="A48" s="13">
        <v>2</v>
      </c>
      <c r="B48" s="13" t="s">
        <v>99</v>
      </c>
      <c r="C48" s="14" t="s">
        <v>100</v>
      </c>
      <c r="D48" s="48">
        <v>1</v>
      </c>
      <c r="E48" s="15">
        <f t="shared" ref="E48" si="16">ROUND((H48*$H$3),2)</f>
        <v>0</v>
      </c>
      <c r="F48" s="16">
        <f t="shared" ref="F48" si="17">ROUND(E48*D48,2)</f>
        <v>0</v>
      </c>
      <c r="H48" s="15">
        <v>209887.69</v>
      </c>
    </row>
    <row r="49" spans="1:8" s="2" customFormat="1" ht="21.95" customHeight="1">
      <c r="A49" s="25"/>
      <c r="B49" s="27" t="s">
        <v>101</v>
      </c>
      <c r="C49" s="26"/>
      <c r="D49" s="28"/>
      <c r="E49" s="29"/>
      <c r="F49" s="30">
        <f>SUM(F48)</f>
        <v>0</v>
      </c>
      <c r="H49" s="29"/>
    </row>
    <row r="50" spans="1:8" s="2" customFormat="1" ht="21.95" customHeight="1">
      <c r="A50" s="13">
        <v>3</v>
      </c>
      <c r="B50" s="13" t="s">
        <v>102</v>
      </c>
      <c r="C50" s="14"/>
      <c r="D50" s="48"/>
      <c r="E50" s="15"/>
      <c r="F50" s="16"/>
      <c r="H50" s="15"/>
    </row>
    <row r="51" spans="1:8" s="2" customFormat="1" ht="21.95" customHeight="1">
      <c r="A51" s="20" t="s">
        <v>103</v>
      </c>
      <c r="B51" s="20" t="s">
        <v>104</v>
      </c>
      <c r="C51" s="17"/>
      <c r="D51" s="48"/>
      <c r="E51" s="104"/>
      <c r="F51" s="104"/>
      <c r="H51" s="21"/>
    </row>
    <row r="52" spans="1:8" s="2" customFormat="1" ht="21.95" customHeight="1">
      <c r="A52" s="20" t="s">
        <v>105</v>
      </c>
      <c r="B52" s="20" t="s">
        <v>106</v>
      </c>
      <c r="C52" s="17" t="s">
        <v>65</v>
      </c>
      <c r="D52" s="48">
        <v>7</v>
      </c>
      <c r="E52" s="104">
        <f t="shared" ref="E52" si="18">ROUND((H52*$H$3),2)</f>
        <v>0</v>
      </c>
      <c r="F52" s="104">
        <f t="shared" ref="F52" si="19">ROUND(E52*D52,2)</f>
        <v>0</v>
      </c>
      <c r="H52" s="21">
        <v>170.79</v>
      </c>
    </row>
    <row r="53" spans="1:8" s="2" customFormat="1" ht="21.95" customHeight="1">
      <c r="A53" s="20" t="s">
        <v>107</v>
      </c>
      <c r="B53" s="20" t="s">
        <v>108</v>
      </c>
      <c r="C53" s="17" t="s">
        <v>65</v>
      </c>
      <c r="D53" s="48">
        <v>1</v>
      </c>
      <c r="E53" s="104">
        <f t="shared" ref="E53:E61" si="20">ROUND((H53*$H$3),2)</f>
        <v>0</v>
      </c>
      <c r="F53" s="104">
        <f t="shared" ref="F53:F61" si="21">ROUND(E53*D53,2)</f>
        <v>0</v>
      </c>
      <c r="H53" s="21">
        <v>804.62</v>
      </c>
    </row>
    <row r="54" spans="1:8" s="2" customFormat="1" ht="21.95" customHeight="1">
      <c r="A54" s="20" t="s">
        <v>109</v>
      </c>
      <c r="B54" s="20" t="s">
        <v>110</v>
      </c>
      <c r="C54" s="17" t="s">
        <v>65</v>
      </c>
      <c r="D54" s="48">
        <v>1</v>
      </c>
      <c r="E54" s="104">
        <f t="shared" si="20"/>
        <v>0</v>
      </c>
      <c r="F54" s="104">
        <f t="shared" si="21"/>
        <v>0</v>
      </c>
      <c r="H54" s="21">
        <v>464.15</v>
      </c>
    </row>
    <row r="55" spans="1:8" s="2" customFormat="1" ht="21.95" customHeight="1">
      <c r="A55" s="20" t="s">
        <v>111</v>
      </c>
      <c r="B55" s="20" t="s">
        <v>112</v>
      </c>
      <c r="C55" s="17" t="s">
        <v>65</v>
      </c>
      <c r="D55" s="48">
        <v>1</v>
      </c>
      <c r="E55" s="104">
        <f t="shared" si="20"/>
        <v>0</v>
      </c>
      <c r="F55" s="104">
        <f t="shared" si="21"/>
        <v>0</v>
      </c>
      <c r="H55" s="21">
        <v>355.17</v>
      </c>
    </row>
    <row r="56" spans="1:8" s="2" customFormat="1" ht="21.95" customHeight="1">
      <c r="A56" s="20" t="s">
        <v>113</v>
      </c>
      <c r="B56" s="20" t="s">
        <v>114</v>
      </c>
      <c r="C56" s="17" t="s">
        <v>46</v>
      </c>
      <c r="D56" s="48">
        <v>433.92</v>
      </c>
      <c r="E56" s="104">
        <f t="shared" si="20"/>
        <v>0</v>
      </c>
      <c r="F56" s="104">
        <f t="shared" si="21"/>
        <v>0</v>
      </c>
      <c r="H56" s="21">
        <v>5.28</v>
      </c>
    </row>
    <row r="57" spans="1:8" s="3" customFormat="1" ht="32.25" customHeight="1">
      <c r="A57" s="20" t="s">
        <v>115</v>
      </c>
      <c r="B57" s="23" t="s">
        <v>116</v>
      </c>
      <c r="C57" s="17" t="s">
        <v>46</v>
      </c>
      <c r="D57" s="48">
        <v>1787.55</v>
      </c>
      <c r="E57" s="104">
        <f t="shared" si="20"/>
        <v>0</v>
      </c>
      <c r="F57" s="104">
        <f t="shared" si="21"/>
        <v>0</v>
      </c>
      <c r="H57" s="21">
        <v>0.79</v>
      </c>
    </row>
    <row r="58" spans="1:8" s="2" customFormat="1" ht="21.95" customHeight="1">
      <c r="A58" s="20" t="s">
        <v>117</v>
      </c>
      <c r="B58" s="20" t="s">
        <v>118</v>
      </c>
      <c r="C58" s="17" t="s">
        <v>46</v>
      </c>
      <c r="D58" s="48">
        <v>23</v>
      </c>
      <c r="E58" s="104">
        <f t="shared" si="20"/>
        <v>0</v>
      </c>
      <c r="F58" s="104">
        <f t="shared" si="21"/>
        <v>0</v>
      </c>
      <c r="H58" s="21">
        <v>19.7</v>
      </c>
    </row>
    <row r="59" spans="1:8" s="2" customFormat="1" ht="21.95" customHeight="1">
      <c r="A59" s="20" t="s">
        <v>119</v>
      </c>
      <c r="B59" s="20" t="s">
        <v>120</v>
      </c>
      <c r="C59" s="17" t="s">
        <v>46</v>
      </c>
      <c r="D59" s="48">
        <v>81.22</v>
      </c>
      <c r="E59" s="104">
        <f t="shared" si="20"/>
        <v>0</v>
      </c>
      <c r="F59" s="104">
        <f t="shared" si="21"/>
        <v>0</v>
      </c>
      <c r="H59" s="21">
        <v>21.8</v>
      </c>
    </row>
    <row r="60" spans="1:8" s="2" customFormat="1" ht="21.95" customHeight="1">
      <c r="A60" s="20" t="s">
        <v>121</v>
      </c>
      <c r="B60" s="20" t="s">
        <v>122</v>
      </c>
      <c r="C60" s="17" t="s">
        <v>123</v>
      </c>
      <c r="D60" s="48">
        <v>11.5</v>
      </c>
      <c r="E60" s="104">
        <f t="shared" si="20"/>
        <v>0</v>
      </c>
      <c r="F60" s="104">
        <f t="shared" si="21"/>
        <v>0</v>
      </c>
      <c r="H60" s="21">
        <v>74.97</v>
      </c>
    </row>
    <row r="61" spans="1:8" s="3" customFormat="1" ht="32.25" customHeight="1">
      <c r="A61" s="20" t="s">
        <v>124</v>
      </c>
      <c r="B61" s="20" t="s">
        <v>125</v>
      </c>
      <c r="C61" s="17" t="s">
        <v>123</v>
      </c>
      <c r="D61" s="48">
        <v>35.159999999999997</v>
      </c>
      <c r="E61" s="104">
        <f t="shared" si="20"/>
        <v>0</v>
      </c>
      <c r="F61" s="104">
        <f t="shared" si="21"/>
        <v>0</v>
      </c>
      <c r="H61" s="21">
        <v>128.99</v>
      </c>
    </row>
    <row r="62" spans="1:8" s="2" customFormat="1" ht="21.95" customHeight="1">
      <c r="A62" s="20" t="s">
        <v>126</v>
      </c>
      <c r="B62" s="20" t="s">
        <v>127</v>
      </c>
      <c r="C62" s="17" t="s">
        <v>90</v>
      </c>
      <c r="D62" s="48">
        <v>13.7</v>
      </c>
      <c r="E62" s="104">
        <f t="shared" ref="E62:E65" si="22">ROUND((H62*$H$3),2)</f>
        <v>0</v>
      </c>
      <c r="F62" s="104">
        <f t="shared" ref="F62:F65" si="23">ROUND(E62*D62,2)</f>
        <v>0</v>
      </c>
      <c r="H62" s="21">
        <v>4.67</v>
      </c>
    </row>
    <row r="63" spans="1:8" s="2" customFormat="1" ht="21.95" customHeight="1">
      <c r="A63" s="20" t="s">
        <v>128</v>
      </c>
      <c r="B63" s="20" t="s">
        <v>129</v>
      </c>
      <c r="C63" s="17" t="s">
        <v>46</v>
      </c>
      <c r="D63" s="48">
        <v>25</v>
      </c>
      <c r="E63" s="104">
        <f t="shared" si="22"/>
        <v>0</v>
      </c>
      <c r="F63" s="104">
        <f t="shared" si="23"/>
        <v>0</v>
      </c>
      <c r="H63" s="21">
        <v>22.93</v>
      </c>
    </row>
    <row r="64" spans="1:8" s="2" customFormat="1" ht="21.95" customHeight="1">
      <c r="A64" s="20" t="s">
        <v>130</v>
      </c>
      <c r="B64" s="20" t="s">
        <v>131</v>
      </c>
      <c r="C64" s="17" t="s">
        <v>46</v>
      </c>
      <c r="D64" s="48">
        <v>74.290000000000006</v>
      </c>
      <c r="E64" s="104">
        <f t="shared" si="22"/>
        <v>0</v>
      </c>
      <c r="F64" s="104">
        <f t="shared" si="23"/>
        <v>0</v>
      </c>
      <c r="H64" s="21">
        <v>42.72</v>
      </c>
    </row>
    <row r="65" spans="1:8" s="2" customFormat="1" ht="21.95" customHeight="1">
      <c r="A65" s="20" t="s">
        <v>132</v>
      </c>
      <c r="B65" s="20" t="s">
        <v>133</v>
      </c>
      <c r="C65" s="17" t="s">
        <v>46</v>
      </c>
      <c r="D65" s="48">
        <v>15.88</v>
      </c>
      <c r="E65" s="104">
        <f t="shared" si="22"/>
        <v>0</v>
      </c>
      <c r="F65" s="104">
        <f t="shared" si="23"/>
        <v>0</v>
      </c>
      <c r="H65" s="21">
        <v>12.21</v>
      </c>
    </row>
    <row r="66" spans="1:8" s="2" customFormat="1" ht="21.95" customHeight="1">
      <c r="A66" s="20" t="s">
        <v>134</v>
      </c>
      <c r="B66" s="20" t="s">
        <v>135</v>
      </c>
      <c r="C66" s="17"/>
      <c r="D66" s="48"/>
      <c r="E66" s="104"/>
      <c r="F66" s="104"/>
      <c r="H66" s="21"/>
    </row>
    <row r="67" spans="1:8" s="2" customFormat="1" ht="21.95" customHeight="1">
      <c r="A67" s="20" t="s">
        <v>136</v>
      </c>
      <c r="B67" s="20" t="s">
        <v>137</v>
      </c>
      <c r="C67" s="17"/>
      <c r="D67" s="48"/>
      <c r="E67" s="104"/>
      <c r="F67" s="104"/>
      <c r="H67" s="21"/>
    </row>
    <row r="68" spans="1:8" s="3" customFormat="1" ht="32.25" customHeight="1">
      <c r="A68" s="49" t="s">
        <v>138</v>
      </c>
      <c r="B68" s="85" t="s">
        <v>139</v>
      </c>
      <c r="C68" s="14" t="s">
        <v>123</v>
      </c>
      <c r="D68" s="22">
        <v>470.13</v>
      </c>
      <c r="E68" s="104">
        <f t="shared" ref="E68:E69" si="24">ROUND((H68*$H$3),2)</f>
        <v>0</v>
      </c>
      <c r="F68" s="104">
        <f t="shared" ref="F68:F69" si="25">ROUND(E68*D68,2)</f>
        <v>0</v>
      </c>
      <c r="H68" s="21">
        <v>3.81</v>
      </c>
    </row>
    <row r="69" spans="1:8" s="3" customFormat="1" ht="52.5" customHeight="1">
      <c r="A69" s="49" t="s">
        <v>140</v>
      </c>
      <c r="B69" s="20" t="s">
        <v>141</v>
      </c>
      <c r="C69" s="22" t="s">
        <v>142</v>
      </c>
      <c r="D69" s="22">
        <v>4701.26</v>
      </c>
      <c r="E69" s="104">
        <f t="shared" si="24"/>
        <v>0</v>
      </c>
      <c r="F69" s="104">
        <f t="shared" si="25"/>
        <v>0</v>
      </c>
      <c r="H69" s="21">
        <v>2.56</v>
      </c>
    </row>
    <row r="70" spans="1:8" s="2" customFormat="1" ht="21.95" customHeight="1">
      <c r="A70" s="20" t="s">
        <v>143</v>
      </c>
      <c r="B70" s="20" t="s">
        <v>144</v>
      </c>
      <c r="C70" s="17"/>
      <c r="D70" s="48"/>
      <c r="E70" s="104"/>
      <c r="F70" s="104"/>
      <c r="H70" s="21"/>
    </row>
    <row r="71" spans="1:8" s="2" customFormat="1" ht="21.95" customHeight="1">
      <c r="A71" s="20" t="s">
        <v>145</v>
      </c>
      <c r="B71" s="20" t="s">
        <v>146</v>
      </c>
      <c r="C71" s="17" t="s">
        <v>123</v>
      </c>
      <c r="D71" s="48">
        <v>150</v>
      </c>
      <c r="E71" s="104">
        <f t="shared" ref="E71" si="26">ROUND((H71*$H$3),2)</f>
        <v>0</v>
      </c>
      <c r="F71" s="104">
        <f t="shared" ref="F71" si="27">ROUND(E71*D71,2)</f>
        <v>0</v>
      </c>
      <c r="H71" s="21">
        <v>81.97</v>
      </c>
    </row>
    <row r="72" spans="1:8" s="2" customFormat="1" ht="21.95" customHeight="1">
      <c r="A72" s="25"/>
      <c r="B72" s="27" t="s">
        <v>147</v>
      </c>
      <c r="C72" s="26"/>
      <c r="D72" s="28"/>
      <c r="E72" s="29"/>
      <c r="F72" s="30">
        <f>SUM(F52:F71)</f>
        <v>0</v>
      </c>
      <c r="H72" s="29"/>
    </row>
    <row r="73" spans="1:8" s="2" customFormat="1" ht="21.95" customHeight="1">
      <c r="A73" s="13">
        <v>4</v>
      </c>
      <c r="B73" s="13" t="s">
        <v>148</v>
      </c>
      <c r="C73" s="14" t="s">
        <v>100</v>
      </c>
      <c r="D73" s="48">
        <v>1</v>
      </c>
      <c r="E73" s="15">
        <f t="shared" ref="E73" si="28">ROUND((H73*$H$3),2)</f>
        <v>0</v>
      </c>
      <c r="F73" s="16">
        <f t="shared" ref="F73" si="29">ROUND(E73*D73,2)</f>
        <v>0</v>
      </c>
      <c r="H73" s="15">
        <v>30950.17</v>
      </c>
    </row>
    <row r="74" spans="1:8" s="2" customFormat="1" ht="21.95" customHeight="1">
      <c r="A74" s="25"/>
      <c r="B74" s="27" t="s">
        <v>149</v>
      </c>
      <c r="C74" s="26"/>
      <c r="D74" s="28"/>
      <c r="E74" s="29"/>
      <c r="F74" s="30">
        <f>SUM(F73)</f>
        <v>0</v>
      </c>
      <c r="H74" s="29"/>
    </row>
    <row r="75" spans="1:8" s="2" customFormat="1" ht="21.95" customHeight="1">
      <c r="A75" s="13">
        <v>5</v>
      </c>
      <c r="B75" s="13" t="s">
        <v>150</v>
      </c>
      <c r="C75" s="14"/>
      <c r="D75" s="48"/>
      <c r="E75" s="15"/>
      <c r="F75" s="16"/>
      <c r="H75" s="15"/>
    </row>
    <row r="76" spans="1:8" s="2" customFormat="1" ht="32.25" customHeight="1">
      <c r="A76" s="20" t="s">
        <v>151</v>
      </c>
      <c r="B76" s="20" t="s">
        <v>152</v>
      </c>
      <c r="C76" s="17" t="s">
        <v>65</v>
      </c>
      <c r="D76" s="22">
        <v>14</v>
      </c>
      <c r="E76" s="104">
        <f t="shared" ref="E76:E78" si="30">ROUND((H76*$H$3),2)</f>
        <v>0</v>
      </c>
      <c r="F76" s="104">
        <f t="shared" ref="F76:F78" si="31">ROUND(E76*D76,2)</f>
        <v>0</v>
      </c>
      <c r="H76" s="21">
        <v>20.67</v>
      </c>
    </row>
    <row r="77" spans="1:8" s="2" customFormat="1" ht="21.95" customHeight="1">
      <c r="A77" s="20" t="s">
        <v>153</v>
      </c>
      <c r="B77" s="20" t="s">
        <v>154</v>
      </c>
      <c r="C77" s="17" t="s">
        <v>65</v>
      </c>
      <c r="D77" s="48">
        <v>214</v>
      </c>
      <c r="E77" s="104">
        <f t="shared" si="30"/>
        <v>0</v>
      </c>
      <c r="F77" s="104">
        <f t="shared" si="31"/>
        <v>0</v>
      </c>
      <c r="H77" s="21">
        <v>20.67</v>
      </c>
    </row>
    <row r="78" spans="1:8" s="2" customFormat="1" ht="21.95" customHeight="1">
      <c r="A78" s="20" t="s">
        <v>155</v>
      </c>
      <c r="B78" s="20" t="s">
        <v>156</v>
      </c>
      <c r="C78" s="17" t="s">
        <v>90</v>
      </c>
      <c r="D78" s="48">
        <v>141.28</v>
      </c>
      <c r="E78" s="104">
        <f t="shared" si="30"/>
        <v>0</v>
      </c>
      <c r="F78" s="104">
        <f t="shared" si="31"/>
        <v>0</v>
      </c>
      <c r="H78" s="21">
        <v>86.27</v>
      </c>
    </row>
    <row r="79" spans="1:8" s="2" customFormat="1" ht="21.95" customHeight="1">
      <c r="A79" s="25"/>
      <c r="B79" s="57" t="s">
        <v>157</v>
      </c>
      <c r="C79" s="26"/>
      <c r="D79" s="28"/>
      <c r="E79" s="1"/>
      <c r="F79" s="30">
        <f>SUM(F76:F78)</f>
        <v>0</v>
      </c>
      <c r="H79" s="1"/>
    </row>
    <row r="80" spans="1:8" s="2" customFormat="1" ht="21.95" customHeight="1">
      <c r="A80" s="13">
        <v>6</v>
      </c>
      <c r="B80" s="13" t="s">
        <v>158</v>
      </c>
      <c r="C80" s="14" t="s">
        <v>100</v>
      </c>
      <c r="D80" s="48">
        <v>1</v>
      </c>
      <c r="E80" s="15">
        <f t="shared" ref="E80" si="32">ROUND((H80*$H$3),2)</f>
        <v>0</v>
      </c>
      <c r="F80" s="16">
        <f t="shared" ref="F80" si="33">ROUND(E80*D80,2)</f>
        <v>0</v>
      </c>
      <c r="H80" s="15">
        <v>3011093.95</v>
      </c>
    </row>
    <row r="81" spans="1:8" s="2" customFormat="1" ht="21.95" customHeight="1">
      <c r="A81" s="25"/>
      <c r="B81" s="27" t="s">
        <v>159</v>
      </c>
      <c r="C81" s="26"/>
      <c r="D81" s="28"/>
      <c r="E81" s="29"/>
      <c r="F81" s="30">
        <f>SUM(F80)</f>
        <v>0</v>
      </c>
      <c r="H81" s="29"/>
    </row>
    <row r="82" spans="1:8" s="2" customFormat="1" ht="21.95" customHeight="1">
      <c r="A82" s="13">
        <v>7</v>
      </c>
      <c r="B82" s="13" t="s">
        <v>160</v>
      </c>
      <c r="C82" s="14"/>
      <c r="D82" s="48"/>
      <c r="E82" s="15"/>
      <c r="F82" s="16"/>
      <c r="H82" s="15"/>
    </row>
    <row r="83" spans="1:8" s="2" customFormat="1" ht="32.25" customHeight="1">
      <c r="A83" s="33" t="s">
        <v>161</v>
      </c>
      <c r="B83" s="36" t="s">
        <v>162</v>
      </c>
      <c r="C83" s="34"/>
      <c r="D83" s="35"/>
      <c r="E83" s="15"/>
      <c r="F83" s="16"/>
      <c r="H83" s="15"/>
    </row>
    <row r="84" spans="1:8" s="2" customFormat="1" ht="51.75" customHeight="1">
      <c r="A84" s="20" t="s">
        <v>163</v>
      </c>
      <c r="B84" s="20" t="s">
        <v>164</v>
      </c>
      <c r="C84" s="17" t="s">
        <v>123</v>
      </c>
      <c r="D84" s="22">
        <v>3.25</v>
      </c>
      <c r="E84" s="104">
        <f t="shared" ref="E84:E85" si="34">ROUND((H84*$H$3),2)</f>
        <v>0</v>
      </c>
      <c r="F84" s="104">
        <f t="shared" ref="F84:F85" si="35">ROUND(E84*D84,2)</f>
        <v>0</v>
      </c>
      <c r="H84" s="21">
        <v>3437.57</v>
      </c>
    </row>
    <row r="85" spans="1:8" s="2" customFormat="1" ht="51" customHeight="1">
      <c r="A85" s="20" t="s">
        <v>165</v>
      </c>
      <c r="B85" s="20" t="s">
        <v>166</v>
      </c>
      <c r="C85" s="17" t="s">
        <v>123</v>
      </c>
      <c r="D85" s="22">
        <v>4.04</v>
      </c>
      <c r="E85" s="104">
        <f t="shared" si="34"/>
        <v>0</v>
      </c>
      <c r="F85" s="104">
        <f t="shared" si="35"/>
        <v>0</v>
      </c>
      <c r="H85" s="21">
        <v>3685.39</v>
      </c>
    </row>
    <row r="86" spans="1:8" s="2" customFormat="1" ht="21.95" customHeight="1">
      <c r="A86" s="13" t="s">
        <v>167</v>
      </c>
      <c r="B86" s="13" t="s">
        <v>168</v>
      </c>
      <c r="C86" s="14"/>
      <c r="D86" s="48"/>
      <c r="E86" s="15"/>
      <c r="F86" s="16"/>
      <c r="H86" s="15"/>
    </row>
    <row r="87" spans="1:8" s="2" customFormat="1" ht="21.95" customHeight="1">
      <c r="A87" s="20" t="s">
        <v>169</v>
      </c>
      <c r="B87" s="20" t="s">
        <v>170</v>
      </c>
      <c r="C87" s="17" t="s">
        <v>123</v>
      </c>
      <c r="D87" s="48">
        <v>60.95</v>
      </c>
      <c r="E87" s="104">
        <f t="shared" ref="E87" si="36">ROUND((H87*$H$3),2)</f>
        <v>0</v>
      </c>
      <c r="F87" s="104">
        <f t="shared" ref="F87" si="37">ROUND(E87*D87,2)</f>
        <v>0</v>
      </c>
      <c r="H87" s="21">
        <v>253.72</v>
      </c>
    </row>
    <row r="88" spans="1:8" s="2" customFormat="1" ht="32.25" customHeight="1">
      <c r="A88" s="20" t="s">
        <v>171</v>
      </c>
      <c r="B88" s="23" t="s">
        <v>172</v>
      </c>
      <c r="C88" s="14" t="s">
        <v>46</v>
      </c>
      <c r="D88" s="22">
        <v>1199.1300000000001</v>
      </c>
      <c r="E88" s="104">
        <f t="shared" ref="E88:E96" si="38">ROUND((H88*$H$3),2)</f>
        <v>0</v>
      </c>
      <c r="F88" s="104">
        <f t="shared" ref="F88:F96" si="39">ROUND(E88*D88,2)</f>
        <v>0</v>
      </c>
      <c r="H88" s="21">
        <v>3.7</v>
      </c>
    </row>
    <row r="89" spans="1:8" s="2" customFormat="1" ht="21.95" customHeight="1">
      <c r="A89" s="20" t="s">
        <v>173</v>
      </c>
      <c r="B89" s="20" t="s">
        <v>174</v>
      </c>
      <c r="C89" s="17" t="s">
        <v>175</v>
      </c>
      <c r="D89" s="48">
        <v>1737.3500000000001</v>
      </c>
      <c r="E89" s="104">
        <f t="shared" si="38"/>
        <v>0</v>
      </c>
      <c r="F89" s="104">
        <f t="shared" si="39"/>
        <v>0</v>
      </c>
      <c r="H89" s="21">
        <v>8.64</v>
      </c>
    </row>
    <row r="90" spans="1:8" s="2" customFormat="1" ht="21.95" customHeight="1">
      <c r="A90" s="20" t="s">
        <v>176</v>
      </c>
      <c r="B90" s="20" t="s">
        <v>177</v>
      </c>
      <c r="C90" s="17" t="s">
        <v>175</v>
      </c>
      <c r="D90" s="48">
        <v>1889.64</v>
      </c>
      <c r="E90" s="104">
        <f t="shared" si="38"/>
        <v>0</v>
      </c>
      <c r="F90" s="104">
        <f t="shared" si="39"/>
        <v>0</v>
      </c>
      <c r="H90" s="21">
        <v>7.25</v>
      </c>
    </row>
    <row r="91" spans="1:8" s="2" customFormat="1" ht="21.95" customHeight="1">
      <c r="A91" s="20" t="s">
        <v>178</v>
      </c>
      <c r="B91" s="20" t="s">
        <v>179</v>
      </c>
      <c r="C91" s="17" t="s">
        <v>65</v>
      </c>
      <c r="D91" s="48">
        <v>5995.6500000000005</v>
      </c>
      <c r="E91" s="104">
        <f t="shared" si="38"/>
        <v>0</v>
      </c>
      <c r="F91" s="104">
        <f t="shared" si="39"/>
        <v>0</v>
      </c>
      <c r="H91" s="21">
        <v>1.29</v>
      </c>
    </row>
    <row r="92" spans="1:8" s="2" customFormat="1" ht="53.25" customHeight="1">
      <c r="A92" s="20" t="s">
        <v>180</v>
      </c>
      <c r="B92" s="20" t="s">
        <v>181</v>
      </c>
      <c r="C92" s="14" t="s">
        <v>123</v>
      </c>
      <c r="D92" s="22">
        <v>133.12</v>
      </c>
      <c r="E92" s="104">
        <f t="shared" si="38"/>
        <v>0</v>
      </c>
      <c r="F92" s="104">
        <f t="shared" si="39"/>
        <v>0</v>
      </c>
      <c r="H92" s="21">
        <v>868.74</v>
      </c>
    </row>
    <row r="93" spans="1:8" s="2" customFormat="1" ht="32.25" customHeight="1">
      <c r="A93" s="20" t="s">
        <v>182</v>
      </c>
      <c r="B93" s="20" t="s">
        <v>183</v>
      </c>
      <c r="C93" s="14" t="s">
        <v>46</v>
      </c>
      <c r="D93" s="22">
        <v>1199.1300000000001</v>
      </c>
      <c r="E93" s="104">
        <f t="shared" si="38"/>
        <v>0</v>
      </c>
      <c r="F93" s="104">
        <f t="shared" si="39"/>
        <v>0</v>
      </c>
      <c r="H93" s="21">
        <v>16.59</v>
      </c>
    </row>
    <row r="94" spans="1:8" s="2" customFormat="1" ht="32.25" customHeight="1">
      <c r="A94" s="20" t="s">
        <v>184</v>
      </c>
      <c r="B94" s="20" t="s">
        <v>185</v>
      </c>
      <c r="C94" s="17" t="s">
        <v>90</v>
      </c>
      <c r="D94" s="22">
        <v>18.2</v>
      </c>
      <c r="E94" s="104">
        <f t="shared" si="38"/>
        <v>0</v>
      </c>
      <c r="F94" s="104">
        <f t="shared" si="39"/>
        <v>0</v>
      </c>
      <c r="H94" s="21">
        <v>30.6</v>
      </c>
    </row>
    <row r="95" spans="1:8" s="2" customFormat="1" ht="32.25" customHeight="1">
      <c r="A95" s="20" t="s">
        <v>186</v>
      </c>
      <c r="B95" s="20" t="s">
        <v>187</v>
      </c>
      <c r="C95" s="17" t="s">
        <v>90</v>
      </c>
      <c r="D95" s="22">
        <v>634.29</v>
      </c>
      <c r="E95" s="104">
        <f t="shared" si="38"/>
        <v>0</v>
      </c>
      <c r="F95" s="104">
        <f t="shared" si="39"/>
        <v>0</v>
      </c>
      <c r="H95" s="21">
        <v>43.05</v>
      </c>
    </row>
    <row r="96" spans="1:8" s="2" customFormat="1" ht="21.95" customHeight="1">
      <c r="A96" s="20" t="s">
        <v>188</v>
      </c>
      <c r="B96" s="20" t="s">
        <v>189</v>
      </c>
      <c r="C96" s="17" t="s">
        <v>90</v>
      </c>
      <c r="D96" s="48">
        <v>47.6</v>
      </c>
      <c r="E96" s="104">
        <f t="shared" si="38"/>
        <v>0</v>
      </c>
      <c r="F96" s="104">
        <f t="shared" si="39"/>
        <v>0</v>
      </c>
      <c r="H96" s="21">
        <v>56.16</v>
      </c>
    </row>
    <row r="97" spans="1:8" s="2" customFormat="1" ht="21.95" customHeight="1">
      <c r="A97" s="25"/>
      <c r="B97" s="27" t="s">
        <v>190</v>
      </c>
      <c r="C97" s="26"/>
      <c r="D97" s="28"/>
      <c r="E97" s="29"/>
      <c r="F97" s="30">
        <f>SUM(F84:F96)</f>
        <v>0</v>
      </c>
      <c r="H97" s="29"/>
    </row>
    <row r="98" spans="1:8" s="2" customFormat="1" ht="21.95" customHeight="1">
      <c r="A98" s="13">
        <v>8</v>
      </c>
      <c r="B98" s="13" t="s">
        <v>191</v>
      </c>
      <c r="C98" s="14" t="s">
        <v>100</v>
      </c>
      <c r="D98" s="48">
        <v>1</v>
      </c>
      <c r="E98" s="15">
        <f t="shared" ref="E98" si="40">ROUND((H98*$H$3),2)</f>
        <v>0</v>
      </c>
      <c r="F98" s="16">
        <f t="shared" ref="F98" si="41">ROUND(E98*D98,2)</f>
        <v>0</v>
      </c>
      <c r="H98" s="15">
        <v>181233.68</v>
      </c>
    </row>
    <row r="99" spans="1:8" s="2" customFormat="1" ht="21.95" customHeight="1">
      <c r="A99" s="25"/>
      <c r="B99" s="27" t="s">
        <v>192</v>
      </c>
      <c r="C99" s="26"/>
      <c r="D99" s="28"/>
      <c r="E99" s="29"/>
      <c r="F99" s="30">
        <f>SUM(F98)</f>
        <v>0</v>
      </c>
      <c r="H99" s="29"/>
    </row>
    <row r="100" spans="1:8" s="2" customFormat="1" ht="21.95" customHeight="1">
      <c r="A100" s="13">
        <v>9</v>
      </c>
      <c r="B100" s="13" t="s">
        <v>193</v>
      </c>
      <c r="C100" s="14"/>
      <c r="D100" s="48"/>
      <c r="E100" s="15"/>
      <c r="F100" s="16"/>
      <c r="H100" s="15"/>
    </row>
    <row r="101" spans="1:8" s="2" customFormat="1" ht="21.95" customHeight="1">
      <c r="A101" s="13" t="s">
        <v>194</v>
      </c>
      <c r="B101" s="13" t="s">
        <v>195</v>
      </c>
      <c r="C101" s="14"/>
      <c r="D101" s="48"/>
      <c r="E101" s="15"/>
      <c r="F101" s="16"/>
      <c r="H101" s="15"/>
    </row>
    <row r="102" spans="1:8" s="2" customFormat="1" ht="32.1" customHeight="1">
      <c r="A102" s="20" t="s">
        <v>196</v>
      </c>
      <c r="B102" s="23" t="s">
        <v>197</v>
      </c>
      <c r="C102" s="14" t="s">
        <v>46</v>
      </c>
      <c r="D102" s="22">
        <v>1.92</v>
      </c>
      <c r="E102" s="104">
        <f t="shared" ref="E102" si="42">ROUND((H102*$H$3),2)</f>
        <v>0</v>
      </c>
      <c r="F102" s="104">
        <f t="shared" ref="F102" si="43">ROUND(E102*D102,2)</f>
        <v>0</v>
      </c>
      <c r="H102" s="21">
        <v>139.6</v>
      </c>
    </row>
    <row r="103" spans="1:8" s="2" customFormat="1" ht="32.1" customHeight="1">
      <c r="A103" s="20" t="s">
        <v>198</v>
      </c>
      <c r="B103" s="23" t="s">
        <v>199</v>
      </c>
      <c r="C103" s="14" t="s">
        <v>46</v>
      </c>
      <c r="D103" s="22">
        <v>5.85</v>
      </c>
      <c r="E103" s="104">
        <f t="shared" ref="E103:E108" si="44">ROUND((H103*$H$3),2)</f>
        <v>0</v>
      </c>
      <c r="F103" s="104">
        <f t="shared" ref="F103:F108" si="45">ROUND(E103*D103,2)</f>
        <v>0</v>
      </c>
      <c r="H103" s="21">
        <v>140.66999999999999</v>
      </c>
    </row>
    <row r="104" spans="1:8" s="2" customFormat="1" ht="32.1" customHeight="1">
      <c r="A104" s="20" t="s">
        <v>200</v>
      </c>
      <c r="B104" s="23" t="s">
        <v>201</v>
      </c>
      <c r="C104" s="14" t="s">
        <v>46</v>
      </c>
      <c r="D104" s="22">
        <v>632</v>
      </c>
      <c r="E104" s="104">
        <f t="shared" si="44"/>
        <v>0</v>
      </c>
      <c r="F104" s="104">
        <f t="shared" si="45"/>
        <v>0</v>
      </c>
      <c r="H104" s="21">
        <v>61.07</v>
      </c>
    </row>
    <row r="105" spans="1:8" s="2" customFormat="1" ht="32.1" customHeight="1">
      <c r="A105" s="20" t="s">
        <v>202</v>
      </c>
      <c r="B105" s="23" t="s">
        <v>203</v>
      </c>
      <c r="C105" s="14" t="s">
        <v>46</v>
      </c>
      <c r="D105" s="22">
        <v>29.43</v>
      </c>
      <c r="E105" s="104">
        <f t="shared" si="44"/>
        <v>0</v>
      </c>
      <c r="F105" s="104">
        <f t="shared" si="45"/>
        <v>0</v>
      </c>
      <c r="H105" s="21">
        <v>82.77</v>
      </c>
    </row>
    <row r="106" spans="1:8" s="2" customFormat="1" ht="32.1" customHeight="1">
      <c r="A106" s="20" t="s">
        <v>204</v>
      </c>
      <c r="B106" s="23" t="s">
        <v>205</v>
      </c>
      <c r="C106" s="14" t="s">
        <v>46</v>
      </c>
      <c r="D106" s="22">
        <v>1523.9</v>
      </c>
      <c r="E106" s="104">
        <f t="shared" si="44"/>
        <v>0</v>
      </c>
      <c r="F106" s="104">
        <f t="shared" si="45"/>
        <v>0</v>
      </c>
      <c r="H106" s="21">
        <v>108.84</v>
      </c>
    </row>
    <row r="107" spans="1:8" s="2" customFormat="1" ht="32.1" customHeight="1">
      <c r="A107" s="20" t="s">
        <v>206</v>
      </c>
      <c r="B107" s="23" t="s">
        <v>207</v>
      </c>
      <c r="C107" s="14" t="s">
        <v>46</v>
      </c>
      <c r="D107" s="22">
        <v>29.24</v>
      </c>
      <c r="E107" s="104">
        <f t="shared" si="44"/>
        <v>0</v>
      </c>
      <c r="F107" s="104">
        <f t="shared" si="45"/>
        <v>0</v>
      </c>
      <c r="H107" s="21">
        <v>110.85</v>
      </c>
    </row>
    <row r="108" spans="1:8" s="2" customFormat="1" ht="32.1" customHeight="1">
      <c r="A108" s="20" t="s">
        <v>208</v>
      </c>
      <c r="B108" s="23" t="s">
        <v>209</v>
      </c>
      <c r="C108" s="14" t="s">
        <v>46</v>
      </c>
      <c r="D108" s="22">
        <v>14</v>
      </c>
      <c r="E108" s="104">
        <f t="shared" si="44"/>
        <v>0</v>
      </c>
      <c r="F108" s="104">
        <f t="shared" si="45"/>
        <v>0</v>
      </c>
      <c r="H108" s="21">
        <v>1045.52</v>
      </c>
    </row>
    <row r="109" spans="1:8" s="2" customFormat="1" ht="21.95" customHeight="1">
      <c r="A109" s="20" t="s">
        <v>210</v>
      </c>
      <c r="B109" s="20" t="s">
        <v>211</v>
      </c>
      <c r="C109" s="17" t="s">
        <v>90</v>
      </c>
      <c r="D109" s="48">
        <v>779.44</v>
      </c>
      <c r="E109" s="104">
        <f t="shared" ref="E109" si="46">ROUND((H109*$H$3),2)</f>
        <v>0</v>
      </c>
      <c r="F109" s="104">
        <f t="shared" ref="F109" si="47">ROUND(E109*D109,2)</f>
        <v>0</v>
      </c>
      <c r="H109" s="21">
        <v>8.14</v>
      </c>
    </row>
    <row r="110" spans="1:8" s="2" customFormat="1" ht="32.1" customHeight="1">
      <c r="A110" s="20" t="s">
        <v>212</v>
      </c>
      <c r="B110" s="23" t="s">
        <v>213</v>
      </c>
      <c r="C110" s="14"/>
      <c r="D110" s="22"/>
      <c r="E110" s="104"/>
      <c r="F110" s="104"/>
      <c r="H110" s="21"/>
    </row>
    <row r="111" spans="1:8" s="2" customFormat="1" ht="53.25" customHeight="1">
      <c r="A111" s="20" t="s">
        <v>214</v>
      </c>
      <c r="B111" s="23" t="s">
        <v>215</v>
      </c>
      <c r="C111" s="14" t="s">
        <v>65</v>
      </c>
      <c r="D111" s="22">
        <v>3538</v>
      </c>
      <c r="E111" s="104">
        <f t="shared" ref="E111:E113" si="48">ROUND((H111*$H$3),2)</f>
        <v>0</v>
      </c>
      <c r="F111" s="104">
        <f t="shared" ref="F111:F113" si="49">ROUND(E111*D111,2)</f>
        <v>0</v>
      </c>
      <c r="H111" s="62">
        <v>8.7200000000000006</v>
      </c>
    </row>
    <row r="112" spans="1:8" s="2" customFormat="1" ht="53.25" customHeight="1">
      <c r="A112" s="20" t="s">
        <v>216</v>
      </c>
      <c r="B112" s="23" t="s">
        <v>217</v>
      </c>
      <c r="C112" s="14" t="s">
        <v>65</v>
      </c>
      <c r="D112" s="65">
        <v>42</v>
      </c>
      <c r="E112" s="104">
        <f t="shared" si="48"/>
        <v>0</v>
      </c>
      <c r="F112" s="104">
        <f t="shared" si="49"/>
        <v>0</v>
      </c>
      <c r="H112" s="80">
        <v>9.25</v>
      </c>
    </row>
    <row r="113" spans="1:8" s="2" customFormat="1" ht="38.25" customHeight="1">
      <c r="A113" s="20" t="s">
        <v>218</v>
      </c>
      <c r="B113" s="20" t="s">
        <v>219</v>
      </c>
      <c r="C113" s="17" t="s">
        <v>46</v>
      </c>
      <c r="D113" s="65">
        <v>874.13200000000006</v>
      </c>
      <c r="E113" s="104">
        <f t="shared" si="48"/>
        <v>0</v>
      </c>
      <c r="F113" s="104">
        <f t="shared" si="49"/>
        <v>0</v>
      </c>
      <c r="H113" s="80">
        <v>16.97</v>
      </c>
    </row>
    <row r="114" spans="1:8" s="2" customFormat="1" ht="21.95" customHeight="1">
      <c r="A114" s="50"/>
      <c r="B114" s="52" t="s">
        <v>220</v>
      </c>
      <c r="C114" s="51"/>
      <c r="D114" s="53"/>
      <c r="E114" s="82"/>
      <c r="F114" s="19">
        <f>SUM(F102:F113)</f>
        <v>0</v>
      </c>
      <c r="H114" s="82"/>
    </row>
    <row r="115" spans="1:8" s="2" customFormat="1" ht="21.95" customHeight="1">
      <c r="A115" s="13" t="s">
        <v>221</v>
      </c>
      <c r="B115" s="13" t="s">
        <v>222</v>
      </c>
      <c r="C115" s="14"/>
      <c r="D115" s="48"/>
      <c r="E115" s="15"/>
      <c r="F115" s="16"/>
      <c r="H115" s="15"/>
    </row>
    <row r="116" spans="1:8" s="2" customFormat="1" ht="32.1" customHeight="1">
      <c r="A116" s="20" t="s">
        <v>223</v>
      </c>
      <c r="B116" s="23" t="s">
        <v>224</v>
      </c>
      <c r="C116" s="14" t="s">
        <v>46</v>
      </c>
      <c r="D116" s="22">
        <v>145.66999999999999</v>
      </c>
      <c r="E116" s="104">
        <f t="shared" ref="E116" si="50">ROUND((H116*$H$3),2)</f>
        <v>0</v>
      </c>
      <c r="F116" s="104">
        <f t="shared" ref="F116" si="51">ROUND(E116*D116,2)</f>
        <v>0</v>
      </c>
      <c r="H116" s="21">
        <v>129.22</v>
      </c>
    </row>
    <row r="117" spans="1:8" s="2" customFormat="1" ht="32.1" customHeight="1">
      <c r="A117" s="20" t="s">
        <v>225</v>
      </c>
      <c r="B117" s="23" t="s">
        <v>226</v>
      </c>
      <c r="C117" s="14" t="s">
        <v>46</v>
      </c>
      <c r="D117" s="22">
        <v>145.66999999999999</v>
      </c>
      <c r="E117" s="104">
        <f t="shared" ref="E117:E121" si="52">ROUND((H117*$H$3),2)</f>
        <v>0</v>
      </c>
      <c r="F117" s="104">
        <f t="shared" ref="F117:F121" si="53">ROUND(E117*D117,2)</f>
        <v>0</v>
      </c>
      <c r="H117" s="21">
        <v>22.49</v>
      </c>
    </row>
    <row r="118" spans="1:8" s="2" customFormat="1" ht="32.1" customHeight="1">
      <c r="A118" s="20" t="s">
        <v>227</v>
      </c>
      <c r="B118" s="23" t="s">
        <v>228</v>
      </c>
      <c r="C118" s="14" t="s">
        <v>46</v>
      </c>
      <c r="D118" s="22">
        <v>15.4</v>
      </c>
      <c r="E118" s="104">
        <f t="shared" si="52"/>
        <v>0</v>
      </c>
      <c r="F118" s="104">
        <f t="shared" si="53"/>
        <v>0</v>
      </c>
      <c r="H118" s="21">
        <v>76.63</v>
      </c>
    </row>
    <row r="119" spans="1:8" s="2" customFormat="1" ht="32.1" customHeight="1">
      <c r="A119" s="20" t="s">
        <v>229</v>
      </c>
      <c r="B119" s="23" t="s">
        <v>230</v>
      </c>
      <c r="C119" s="14" t="s">
        <v>46</v>
      </c>
      <c r="D119" s="22">
        <v>7.53</v>
      </c>
      <c r="E119" s="104">
        <f t="shared" si="52"/>
        <v>0</v>
      </c>
      <c r="F119" s="104">
        <f t="shared" si="53"/>
        <v>0</v>
      </c>
      <c r="H119" s="21">
        <v>85.35</v>
      </c>
    </row>
    <row r="120" spans="1:8" s="2" customFormat="1" ht="32.1" customHeight="1">
      <c r="A120" s="20" t="s">
        <v>231</v>
      </c>
      <c r="B120" s="23" t="s">
        <v>232</v>
      </c>
      <c r="C120" s="14" t="s">
        <v>46</v>
      </c>
      <c r="D120" s="22">
        <v>7.165</v>
      </c>
      <c r="E120" s="104">
        <f t="shared" si="52"/>
        <v>0</v>
      </c>
      <c r="F120" s="104">
        <f t="shared" si="53"/>
        <v>0</v>
      </c>
      <c r="H120" s="21">
        <v>150.37</v>
      </c>
    </row>
    <row r="121" spans="1:8" s="2" customFormat="1" ht="21.95" customHeight="1">
      <c r="A121" s="79" t="s">
        <v>233</v>
      </c>
      <c r="B121" s="79" t="s">
        <v>234</v>
      </c>
      <c r="C121" s="77" t="s">
        <v>90</v>
      </c>
      <c r="D121" s="78">
        <v>3.5</v>
      </c>
      <c r="E121" s="104">
        <f t="shared" si="52"/>
        <v>0</v>
      </c>
      <c r="F121" s="104">
        <f t="shared" si="53"/>
        <v>0</v>
      </c>
      <c r="H121" s="81">
        <v>14.33</v>
      </c>
    </row>
    <row r="122" spans="1:8" s="2" customFormat="1" ht="21.95" customHeight="1">
      <c r="A122" s="50"/>
      <c r="B122" s="52" t="s">
        <v>235</v>
      </c>
      <c r="C122" s="51"/>
      <c r="D122" s="53"/>
      <c r="E122" s="82"/>
      <c r="F122" s="19">
        <f>SUM(F116:F121)</f>
        <v>0</v>
      </c>
      <c r="H122" s="82"/>
    </row>
    <row r="123" spans="1:8" s="2" customFormat="1" ht="33.75" customHeight="1">
      <c r="A123" s="13" t="s">
        <v>236</v>
      </c>
      <c r="B123" s="31" t="s">
        <v>237</v>
      </c>
      <c r="C123" s="14"/>
      <c r="D123" s="22"/>
      <c r="E123" s="22"/>
      <c r="F123" s="54"/>
      <c r="H123" s="22"/>
    </row>
    <row r="124" spans="1:8" s="2" customFormat="1" ht="21.95" customHeight="1">
      <c r="A124" s="79" t="s">
        <v>238</v>
      </c>
      <c r="B124" s="79" t="s">
        <v>239</v>
      </c>
      <c r="C124" s="77" t="s">
        <v>46</v>
      </c>
      <c r="D124" s="78">
        <v>54.14</v>
      </c>
      <c r="E124" s="104">
        <f t="shared" ref="E124:E125" si="54">ROUND((H124*$H$3),2)</f>
        <v>0</v>
      </c>
      <c r="F124" s="104">
        <f t="shared" ref="F124:F125" si="55">ROUND(E124*D124,2)</f>
        <v>0</v>
      </c>
      <c r="H124" s="81">
        <v>126.35</v>
      </c>
    </row>
    <row r="125" spans="1:8" s="2" customFormat="1" ht="21.95" customHeight="1">
      <c r="A125" s="79" t="s">
        <v>240</v>
      </c>
      <c r="B125" s="79" t="s">
        <v>241</v>
      </c>
      <c r="C125" s="77" t="s">
        <v>46</v>
      </c>
      <c r="D125" s="78">
        <v>45.45</v>
      </c>
      <c r="E125" s="104">
        <f t="shared" si="54"/>
        <v>0</v>
      </c>
      <c r="F125" s="104">
        <f t="shared" si="55"/>
        <v>0</v>
      </c>
      <c r="H125" s="81">
        <v>177.57</v>
      </c>
    </row>
    <row r="126" spans="1:8" s="2" customFormat="1" ht="21.95" customHeight="1">
      <c r="A126" s="50"/>
      <c r="B126" s="52" t="s">
        <v>242</v>
      </c>
      <c r="C126" s="51"/>
      <c r="D126" s="53"/>
      <c r="E126" s="82"/>
      <c r="F126" s="19">
        <f>SUM(F124:F125)</f>
        <v>0</v>
      </c>
      <c r="H126" s="82"/>
    </row>
    <row r="127" spans="1:8" s="2" customFormat="1" ht="21.95" customHeight="1">
      <c r="A127" s="13" t="s">
        <v>243</v>
      </c>
      <c r="B127" s="13" t="s">
        <v>244</v>
      </c>
      <c r="C127" s="14"/>
      <c r="D127" s="48"/>
      <c r="E127" s="15"/>
      <c r="F127" s="16"/>
      <c r="H127" s="15"/>
    </row>
    <row r="128" spans="1:8" s="2" customFormat="1" ht="21.95" customHeight="1">
      <c r="A128" s="79" t="s">
        <v>245</v>
      </c>
      <c r="B128" s="79" t="s">
        <v>246</v>
      </c>
      <c r="C128" s="77"/>
      <c r="D128" s="78"/>
      <c r="E128" s="104"/>
      <c r="F128" s="104"/>
      <c r="H128" s="81"/>
    </row>
    <row r="129" spans="1:15" s="2" customFormat="1" ht="51.75" customHeight="1">
      <c r="A129" s="37" t="s">
        <v>247</v>
      </c>
      <c r="B129" s="23" t="s">
        <v>248</v>
      </c>
      <c r="C129" s="14" t="s">
        <v>65</v>
      </c>
      <c r="D129" s="22">
        <v>20</v>
      </c>
      <c r="E129" s="104">
        <f t="shared" ref="E129" si="56">ROUND((H129*$H$3),2)</f>
        <v>0</v>
      </c>
      <c r="F129" s="104">
        <f t="shared" ref="F129" si="57">ROUND(E129*D129,2)</f>
        <v>0</v>
      </c>
      <c r="H129" s="21">
        <v>2348.0300000000002</v>
      </c>
    </row>
    <row r="130" spans="1:15" s="2" customFormat="1" ht="51.75" customHeight="1">
      <c r="A130" s="72" t="s">
        <v>249</v>
      </c>
      <c r="B130" s="73" t="s">
        <v>250</v>
      </c>
      <c r="C130" s="74" t="s">
        <v>65</v>
      </c>
      <c r="D130" s="75">
        <v>2</v>
      </c>
      <c r="E130" s="104">
        <f t="shared" ref="E130:E135" si="58">ROUND((H130*$H$3),2)</f>
        <v>0</v>
      </c>
      <c r="F130" s="104">
        <f t="shared" ref="F130:F135" si="59">ROUND(E130*D130,2)</f>
        <v>0</v>
      </c>
      <c r="G130" s="76"/>
      <c r="H130" s="81">
        <v>2461.42</v>
      </c>
      <c r="I130" s="76"/>
      <c r="J130" s="76"/>
      <c r="K130" s="76"/>
      <c r="L130" s="76"/>
      <c r="M130" s="76"/>
      <c r="N130" s="76"/>
      <c r="O130" s="76"/>
    </row>
    <row r="131" spans="1:15" s="2" customFormat="1" ht="51" customHeight="1">
      <c r="A131" s="37" t="s">
        <v>251</v>
      </c>
      <c r="B131" s="23" t="s">
        <v>252</v>
      </c>
      <c r="C131" s="14" t="s">
        <v>65</v>
      </c>
      <c r="D131" s="22">
        <v>2</v>
      </c>
      <c r="E131" s="104">
        <f t="shared" si="58"/>
        <v>0</v>
      </c>
      <c r="F131" s="104">
        <f t="shared" si="59"/>
        <v>0</v>
      </c>
      <c r="H131" s="21">
        <v>2235.17</v>
      </c>
    </row>
    <row r="132" spans="1:15" s="2" customFormat="1" ht="65.25" customHeight="1">
      <c r="A132" s="37" t="s">
        <v>253</v>
      </c>
      <c r="B132" s="23" t="s">
        <v>254</v>
      </c>
      <c r="C132" s="14" t="s">
        <v>65</v>
      </c>
      <c r="D132" s="22">
        <v>10</v>
      </c>
      <c r="E132" s="104">
        <f t="shared" si="58"/>
        <v>0</v>
      </c>
      <c r="F132" s="104">
        <f t="shared" si="59"/>
        <v>0</v>
      </c>
      <c r="H132" s="21">
        <v>2678.09</v>
      </c>
    </row>
    <row r="133" spans="1:15" s="2" customFormat="1" ht="65.25" customHeight="1">
      <c r="A133" s="37" t="s">
        <v>255</v>
      </c>
      <c r="B133" s="23" t="s">
        <v>256</v>
      </c>
      <c r="C133" s="14" t="s">
        <v>65</v>
      </c>
      <c r="D133" s="65">
        <v>1</v>
      </c>
      <c r="E133" s="104">
        <f t="shared" si="58"/>
        <v>0</v>
      </c>
      <c r="F133" s="104">
        <f t="shared" si="59"/>
        <v>0</v>
      </c>
      <c r="H133" s="21">
        <v>3543.85</v>
      </c>
    </row>
    <row r="134" spans="1:15" s="2" customFormat="1" ht="21.95" customHeight="1">
      <c r="A134" s="79" t="s">
        <v>257</v>
      </c>
      <c r="B134" s="79" t="s">
        <v>258</v>
      </c>
      <c r="C134" s="77" t="s">
        <v>65</v>
      </c>
      <c r="D134" s="78">
        <v>1</v>
      </c>
      <c r="E134" s="104">
        <f t="shared" si="58"/>
        <v>0</v>
      </c>
      <c r="F134" s="104">
        <f t="shared" si="59"/>
        <v>0</v>
      </c>
      <c r="H134" s="81">
        <v>1138.8599999999999</v>
      </c>
    </row>
    <row r="135" spans="1:15" s="2" customFormat="1" ht="32.25" customHeight="1">
      <c r="A135" s="37" t="s">
        <v>259</v>
      </c>
      <c r="B135" s="23" t="s">
        <v>260</v>
      </c>
      <c r="C135" s="14" t="s">
        <v>65</v>
      </c>
      <c r="D135" s="65">
        <v>4</v>
      </c>
      <c r="E135" s="104">
        <f t="shared" si="58"/>
        <v>0</v>
      </c>
      <c r="F135" s="104">
        <f t="shared" si="59"/>
        <v>0</v>
      </c>
      <c r="H135" s="21">
        <v>1176.82</v>
      </c>
    </row>
    <row r="136" spans="1:15" s="2" customFormat="1" ht="21.95" customHeight="1">
      <c r="A136" s="79" t="s">
        <v>261</v>
      </c>
      <c r="B136" s="79" t="s">
        <v>262</v>
      </c>
      <c r="C136" s="77"/>
      <c r="D136" s="78"/>
      <c r="E136" s="104"/>
      <c r="F136" s="104"/>
      <c r="H136" s="81"/>
    </row>
    <row r="137" spans="1:15" s="2" customFormat="1" ht="32.25" customHeight="1">
      <c r="A137" s="20" t="s">
        <v>263</v>
      </c>
      <c r="B137" s="23" t="s">
        <v>264</v>
      </c>
      <c r="C137" s="14" t="s">
        <v>46</v>
      </c>
      <c r="D137" s="22">
        <v>4.95</v>
      </c>
      <c r="E137" s="104">
        <f t="shared" ref="E137" si="60">ROUND((H137*$H$3),2)</f>
        <v>0</v>
      </c>
      <c r="F137" s="104">
        <f t="shared" ref="F137" si="61">ROUND(E137*D137,2)</f>
        <v>0</v>
      </c>
      <c r="H137" s="21">
        <v>2248.0300000000002</v>
      </c>
    </row>
    <row r="138" spans="1:15" s="2" customFormat="1" ht="32.25" customHeight="1">
      <c r="A138" s="20" t="s">
        <v>265</v>
      </c>
      <c r="B138" s="23" t="s">
        <v>266</v>
      </c>
      <c r="C138" s="14" t="s">
        <v>46</v>
      </c>
      <c r="D138" s="22">
        <v>0.64</v>
      </c>
      <c r="E138" s="104">
        <f t="shared" ref="E138:E141" si="62">ROUND((H138*$H$3),2)</f>
        <v>0</v>
      </c>
      <c r="F138" s="104">
        <f t="shared" ref="F138:F141" si="63">ROUND(E138*D138,2)</f>
        <v>0</v>
      </c>
      <c r="H138" s="21">
        <v>4719.3</v>
      </c>
    </row>
    <row r="139" spans="1:15" s="2" customFormat="1" ht="32.25" customHeight="1">
      <c r="A139" s="20" t="s">
        <v>267</v>
      </c>
      <c r="B139" s="23" t="s">
        <v>268</v>
      </c>
      <c r="C139" s="14" t="s">
        <v>46</v>
      </c>
      <c r="D139" s="38">
        <v>0.22</v>
      </c>
      <c r="E139" s="104">
        <f t="shared" si="62"/>
        <v>0</v>
      </c>
      <c r="F139" s="104">
        <f t="shared" si="63"/>
        <v>0</v>
      </c>
      <c r="H139" s="21">
        <v>6470.53</v>
      </c>
    </row>
    <row r="140" spans="1:15" s="2" customFormat="1" ht="32.25" customHeight="1">
      <c r="A140" s="20" t="s">
        <v>269</v>
      </c>
      <c r="B140" s="23" t="s">
        <v>270</v>
      </c>
      <c r="C140" s="14" t="s">
        <v>46</v>
      </c>
      <c r="D140" s="38">
        <v>24.29</v>
      </c>
      <c r="E140" s="104">
        <f t="shared" si="62"/>
        <v>0</v>
      </c>
      <c r="F140" s="104">
        <f t="shared" si="63"/>
        <v>0</v>
      </c>
      <c r="H140" s="21">
        <v>990.59</v>
      </c>
    </row>
    <row r="141" spans="1:15" s="2" customFormat="1" ht="32.25" customHeight="1">
      <c r="A141" s="20" t="s">
        <v>271</v>
      </c>
      <c r="B141" s="23" t="s">
        <v>272</v>
      </c>
      <c r="C141" s="14" t="s">
        <v>46</v>
      </c>
      <c r="D141" s="38">
        <v>4.8600000000000003</v>
      </c>
      <c r="E141" s="104">
        <f t="shared" si="62"/>
        <v>0</v>
      </c>
      <c r="F141" s="104">
        <f t="shared" si="63"/>
        <v>0</v>
      </c>
      <c r="H141" s="21">
        <v>786.15</v>
      </c>
    </row>
    <row r="142" spans="1:15" s="2" customFormat="1" ht="21.95" customHeight="1">
      <c r="A142" s="50"/>
      <c r="B142" s="52" t="s">
        <v>273</v>
      </c>
      <c r="C142" s="51"/>
      <c r="D142" s="53"/>
      <c r="E142" s="82"/>
      <c r="F142" s="19">
        <f>SUM(F129:F141)</f>
        <v>0</v>
      </c>
      <c r="H142" s="82"/>
    </row>
    <row r="143" spans="1:15" s="2" customFormat="1" ht="21.95" customHeight="1">
      <c r="A143" s="13" t="s">
        <v>274</v>
      </c>
      <c r="B143" s="13" t="s">
        <v>275</v>
      </c>
      <c r="C143" s="14"/>
      <c r="D143" s="48"/>
      <c r="E143" s="15"/>
      <c r="F143" s="16"/>
      <c r="H143" s="15"/>
    </row>
    <row r="144" spans="1:15" s="2" customFormat="1" ht="21.95" customHeight="1">
      <c r="A144" s="79" t="s">
        <v>276</v>
      </c>
      <c r="B144" s="79" t="s">
        <v>277</v>
      </c>
      <c r="C144" s="77"/>
      <c r="D144" s="78"/>
      <c r="E144" s="104"/>
      <c r="F144" s="104"/>
      <c r="H144" s="81"/>
    </row>
    <row r="145" spans="1:8" s="2" customFormat="1" ht="51" customHeight="1">
      <c r="A145" s="20" t="s">
        <v>278</v>
      </c>
      <c r="B145" s="23" t="s">
        <v>279</v>
      </c>
      <c r="C145" s="14" t="s">
        <v>46</v>
      </c>
      <c r="D145" s="38">
        <v>13.579999999999998</v>
      </c>
      <c r="E145" s="104">
        <f t="shared" ref="E145" si="64">ROUND((H145*$H$3),2)</f>
        <v>0</v>
      </c>
      <c r="F145" s="104">
        <f t="shared" ref="F145" si="65">ROUND(E145*D145,2)</f>
        <v>0</v>
      </c>
      <c r="H145" s="21">
        <v>674.67</v>
      </c>
    </row>
    <row r="146" spans="1:8" s="2" customFormat="1" ht="32.25" customHeight="1">
      <c r="A146" s="20" t="s">
        <v>280</v>
      </c>
      <c r="B146" s="73" t="s">
        <v>281</v>
      </c>
      <c r="C146" s="14" t="s">
        <v>65</v>
      </c>
      <c r="D146" s="38">
        <v>1</v>
      </c>
      <c r="E146" s="104">
        <f t="shared" ref="E146:E154" si="66">ROUND((H146*$H$3),2)</f>
        <v>0</v>
      </c>
      <c r="F146" s="104">
        <f t="shared" ref="F146:F154" si="67">ROUND(E146*D146,2)</f>
        <v>0</v>
      </c>
      <c r="H146" s="21">
        <v>414.21</v>
      </c>
    </row>
    <row r="147" spans="1:8" s="2" customFormat="1" ht="32.25" customHeight="1">
      <c r="A147" s="20" t="s">
        <v>282</v>
      </c>
      <c r="B147" s="23" t="s">
        <v>283</v>
      </c>
      <c r="C147" s="14" t="s">
        <v>65</v>
      </c>
      <c r="D147" s="38">
        <v>4</v>
      </c>
      <c r="E147" s="104">
        <f t="shared" si="66"/>
        <v>0</v>
      </c>
      <c r="F147" s="104">
        <f t="shared" si="67"/>
        <v>0</v>
      </c>
      <c r="H147" s="21">
        <v>564.42999999999995</v>
      </c>
    </row>
    <row r="148" spans="1:8" s="2" customFormat="1" ht="21.95" customHeight="1">
      <c r="A148" s="79" t="s">
        <v>284</v>
      </c>
      <c r="B148" s="79" t="s">
        <v>285</v>
      </c>
      <c r="C148" s="77" t="s">
        <v>46</v>
      </c>
      <c r="D148" s="78">
        <v>4.25</v>
      </c>
      <c r="E148" s="104">
        <f t="shared" si="66"/>
        <v>0</v>
      </c>
      <c r="F148" s="104">
        <f t="shared" si="67"/>
        <v>0</v>
      </c>
      <c r="H148" s="81">
        <v>660.37</v>
      </c>
    </row>
    <row r="149" spans="1:8" s="2" customFormat="1" ht="21.95" customHeight="1">
      <c r="A149" s="79" t="s">
        <v>286</v>
      </c>
      <c r="B149" s="79" t="s">
        <v>287</v>
      </c>
      <c r="C149" s="77" t="s">
        <v>46</v>
      </c>
      <c r="D149" s="78">
        <v>1.75</v>
      </c>
      <c r="E149" s="104">
        <f t="shared" si="66"/>
        <v>0</v>
      </c>
      <c r="F149" s="104">
        <f t="shared" si="67"/>
        <v>0</v>
      </c>
      <c r="H149" s="81">
        <v>724.83</v>
      </c>
    </row>
    <row r="150" spans="1:8" s="2" customFormat="1" ht="21.95" customHeight="1">
      <c r="A150" s="79" t="s">
        <v>288</v>
      </c>
      <c r="B150" s="79" t="s">
        <v>289</v>
      </c>
      <c r="C150" s="77" t="s">
        <v>46</v>
      </c>
      <c r="D150" s="78">
        <v>59.25</v>
      </c>
      <c r="E150" s="104">
        <f t="shared" si="66"/>
        <v>0</v>
      </c>
      <c r="F150" s="104">
        <f t="shared" si="67"/>
        <v>0</v>
      </c>
      <c r="H150" s="81">
        <v>448.8</v>
      </c>
    </row>
    <row r="151" spans="1:8" s="2" customFormat="1" ht="32.25" customHeight="1">
      <c r="A151" s="5" t="s">
        <v>290</v>
      </c>
      <c r="B151" s="56" t="s">
        <v>291</v>
      </c>
      <c r="C151" s="14" t="s">
        <v>90</v>
      </c>
      <c r="D151" s="38">
        <v>41</v>
      </c>
      <c r="E151" s="104">
        <f t="shared" si="66"/>
        <v>0</v>
      </c>
      <c r="F151" s="104">
        <f t="shared" si="67"/>
        <v>0</v>
      </c>
      <c r="H151" s="21">
        <v>275.7</v>
      </c>
    </row>
    <row r="152" spans="1:8" s="2" customFormat="1" ht="32.25" customHeight="1">
      <c r="A152" s="5" t="s">
        <v>292</v>
      </c>
      <c r="B152" s="23" t="s">
        <v>293</v>
      </c>
      <c r="C152" s="14" t="s">
        <v>90</v>
      </c>
      <c r="D152" s="38">
        <v>6.4</v>
      </c>
      <c r="E152" s="104">
        <f t="shared" si="66"/>
        <v>0</v>
      </c>
      <c r="F152" s="104">
        <f t="shared" si="67"/>
        <v>0</v>
      </c>
      <c r="H152" s="21">
        <v>844.49</v>
      </c>
    </row>
    <row r="153" spans="1:8" s="2" customFormat="1" ht="21.95" customHeight="1">
      <c r="A153" s="79" t="s">
        <v>294</v>
      </c>
      <c r="B153" s="79" t="s">
        <v>295</v>
      </c>
      <c r="C153" s="77" t="s">
        <v>90</v>
      </c>
      <c r="D153" s="78">
        <v>10.56</v>
      </c>
      <c r="E153" s="104">
        <f t="shared" si="66"/>
        <v>0</v>
      </c>
      <c r="F153" s="104">
        <f t="shared" si="67"/>
        <v>0</v>
      </c>
      <c r="H153" s="81">
        <v>237.48</v>
      </c>
    </row>
    <row r="154" spans="1:8" s="2" customFormat="1" ht="21.95" customHeight="1">
      <c r="A154" s="79" t="s">
        <v>296</v>
      </c>
      <c r="B154" s="79" t="s">
        <v>297</v>
      </c>
      <c r="C154" s="77" t="s">
        <v>65</v>
      </c>
      <c r="D154" s="78">
        <v>1</v>
      </c>
      <c r="E154" s="104">
        <f t="shared" si="66"/>
        <v>0</v>
      </c>
      <c r="F154" s="104">
        <f t="shared" si="67"/>
        <v>0</v>
      </c>
      <c r="H154" s="81">
        <v>860.07</v>
      </c>
    </row>
    <row r="155" spans="1:8" s="2" customFormat="1" ht="21.95" customHeight="1">
      <c r="A155" s="79" t="s">
        <v>298</v>
      </c>
      <c r="B155" s="79" t="s">
        <v>299</v>
      </c>
      <c r="C155" s="77"/>
      <c r="D155" s="78"/>
      <c r="E155" s="104"/>
      <c r="F155" s="104"/>
      <c r="H155" s="81"/>
    </row>
    <row r="156" spans="1:8" s="2" customFormat="1" ht="32.25" customHeight="1">
      <c r="A156" s="20" t="s">
        <v>300</v>
      </c>
      <c r="B156" s="23" t="s">
        <v>301</v>
      </c>
      <c r="C156" s="14" t="s">
        <v>65</v>
      </c>
      <c r="D156" s="22">
        <v>1</v>
      </c>
      <c r="E156" s="104">
        <f t="shared" ref="E156" si="68">ROUND((H156*$H$3),2)</f>
        <v>0</v>
      </c>
      <c r="F156" s="104">
        <f t="shared" ref="F156" si="69">ROUND(E156*D156,2)</f>
        <v>0</v>
      </c>
      <c r="H156" s="21">
        <v>6603.61</v>
      </c>
    </row>
    <row r="157" spans="1:8" s="2" customFormat="1" ht="51.75" customHeight="1">
      <c r="A157" s="20" t="s">
        <v>302</v>
      </c>
      <c r="B157" s="23" t="s">
        <v>303</v>
      </c>
      <c r="C157" s="14" t="s">
        <v>46</v>
      </c>
      <c r="D157" s="22">
        <v>26.179999999999996</v>
      </c>
      <c r="E157" s="104">
        <f t="shared" ref="E157:E167" si="70">ROUND((H157*$H$3),2)</f>
        <v>0</v>
      </c>
      <c r="F157" s="104">
        <f t="shared" ref="F157:F167" si="71">ROUND(E157*D157,2)</f>
        <v>0</v>
      </c>
      <c r="H157" s="21">
        <v>1000.59</v>
      </c>
    </row>
    <row r="158" spans="1:8" s="3" customFormat="1" ht="51.75" customHeight="1">
      <c r="A158" s="20" t="s">
        <v>304</v>
      </c>
      <c r="B158" s="23" t="s">
        <v>305</v>
      </c>
      <c r="C158" s="14" t="s">
        <v>46</v>
      </c>
      <c r="D158" s="22">
        <v>4.08</v>
      </c>
      <c r="E158" s="104">
        <f t="shared" si="70"/>
        <v>0</v>
      </c>
      <c r="F158" s="104">
        <f t="shared" si="71"/>
        <v>0</v>
      </c>
      <c r="H158" s="21">
        <v>986.32</v>
      </c>
    </row>
    <row r="159" spans="1:8" s="3" customFormat="1" ht="32.25" customHeight="1">
      <c r="A159" s="20" t="s">
        <v>306</v>
      </c>
      <c r="B159" s="23" t="s">
        <v>307</v>
      </c>
      <c r="C159" s="14" t="s">
        <v>46</v>
      </c>
      <c r="D159" s="22">
        <v>161.381</v>
      </c>
      <c r="E159" s="104">
        <f t="shared" si="70"/>
        <v>0</v>
      </c>
      <c r="F159" s="104">
        <f t="shared" si="71"/>
        <v>0</v>
      </c>
      <c r="H159" s="21">
        <v>1312.19</v>
      </c>
    </row>
    <row r="160" spans="1:8" s="3" customFormat="1" ht="32.25" customHeight="1">
      <c r="A160" s="20" t="s">
        <v>308</v>
      </c>
      <c r="B160" s="23" t="s">
        <v>309</v>
      </c>
      <c r="C160" s="14" t="s">
        <v>46</v>
      </c>
      <c r="D160" s="22">
        <v>23.659999999999997</v>
      </c>
      <c r="E160" s="104">
        <f t="shared" si="70"/>
        <v>0</v>
      </c>
      <c r="F160" s="104">
        <f t="shared" si="71"/>
        <v>0</v>
      </c>
      <c r="H160" s="21">
        <v>1314.27</v>
      </c>
    </row>
    <row r="161" spans="1:8" s="3" customFormat="1" ht="32.25" customHeight="1">
      <c r="A161" s="20" t="s">
        <v>310</v>
      </c>
      <c r="B161" s="23" t="s">
        <v>307</v>
      </c>
      <c r="C161" s="14" t="s">
        <v>46</v>
      </c>
      <c r="D161" s="22">
        <v>12.879999999999999</v>
      </c>
      <c r="E161" s="104">
        <f t="shared" si="70"/>
        <v>0</v>
      </c>
      <c r="F161" s="104">
        <f t="shared" si="71"/>
        <v>0</v>
      </c>
      <c r="H161" s="21">
        <v>1820.39</v>
      </c>
    </row>
    <row r="162" spans="1:8" s="3" customFormat="1" ht="32.25" customHeight="1">
      <c r="A162" s="20" t="s">
        <v>311</v>
      </c>
      <c r="B162" s="23" t="s">
        <v>312</v>
      </c>
      <c r="C162" s="14" t="s">
        <v>46</v>
      </c>
      <c r="D162" s="22">
        <v>3.8400000000000007</v>
      </c>
      <c r="E162" s="104">
        <f t="shared" si="70"/>
        <v>0</v>
      </c>
      <c r="F162" s="104">
        <f t="shared" si="71"/>
        <v>0</v>
      </c>
      <c r="H162" s="21">
        <v>1181.1500000000001</v>
      </c>
    </row>
    <row r="163" spans="1:8" s="3" customFormat="1" ht="32.25" customHeight="1">
      <c r="A163" s="20" t="s">
        <v>313</v>
      </c>
      <c r="B163" s="23" t="s">
        <v>314</v>
      </c>
      <c r="C163" s="14" t="s">
        <v>46</v>
      </c>
      <c r="D163" s="22">
        <v>5.44</v>
      </c>
      <c r="E163" s="104">
        <f t="shared" si="70"/>
        <v>0</v>
      </c>
      <c r="F163" s="104">
        <f t="shared" si="71"/>
        <v>0</v>
      </c>
      <c r="H163" s="21">
        <v>920.93</v>
      </c>
    </row>
    <row r="164" spans="1:8" s="2" customFormat="1" ht="21.95" customHeight="1">
      <c r="A164" s="79" t="s">
        <v>315</v>
      </c>
      <c r="B164" s="79" t="s">
        <v>316</v>
      </c>
      <c r="C164" s="77" t="s">
        <v>46</v>
      </c>
      <c r="D164" s="78">
        <v>0.48</v>
      </c>
      <c r="E164" s="104">
        <f t="shared" si="70"/>
        <v>0</v>
      </c>
      <c r="F164" s="104">
        <f t="shared" si="71"/>
        <v>0</v>
      </c>
      <c r="H164" s="81">
        <v>1300.51</v>
      </c>
    </row>
    <row r="165" spans="1:8" s="3" customFormat="1" ht="32.25" customHeight="1">
      <c r="A165" s="20" t="s">
        <v>317</v>
      </c>
      <c r="B165" s="23" t="s">
        <v>318</v>
      </c>
      <c r="C165" s="14" t="s">
        <v>46</v>
      </c>
      <c r="D165" s="22">
        <v>4.76</v>
      </c>
      <c r="E165" s="104">
        <f t="shared" si="70"/>
        <v>0</v>
      </c>
      <c r="F165" s="104">
        <f t="shared" si="71"/>
        <v>0</v>
      </c>
      <c r="H165" s="21">
        <v>1028.8699999999999</v>
      </c>
    </row>
    <row r="166" spans="1:8" s="3" customFormat="1" ht="32.25" customHeight="1">
      <c r="A166" s="20" t="s">
        <v>319</v>
      </c>
      <c r="B166" s="23" t="s">
        <v>320</v>
      </c>
      <c r="C166" s="14" t="s">
        <v>46</v>
      </c>
      <c r="D166" s="22">
        <v>11.340000000000002</v>
      </c>
      <c r="E166" s="104">
        <f t="shared" si="70"/>
        <v>0</v>
      </c>
      <c r="F166" s="104">
        <f t="shared" si="71"/>
        <v>0</v>
      </c>
      <c r="H166" s="21">
        <v>1129.43</v>
      </c>
    </row>
    <row r="167" spans="1:8" s="3" customFormat="1" ht="69.75" customHeight="1">
      <c r="A167" s="20" t="s">
        <v>321</v>
      </c>
      <c r="B167" s="23" t="s">
        <v>322</v>
      </c>
      <c r="C167" s="14" t="s">
        <v>46</v>
      </c>
      <c r="D167" s="22">
        <v>7.0350000000000001</v>
      </c>
      <c r="E167" s="104">
        <f t="shared" si="70"/>
        <v>0</v>
      </c>
      <c r="F167" s="104">
        <f t="shared" si="71"/>
        <v>0</v>
      </c>
      <c r="H167" s="21">
        <v>1189.81</v>
      </c>
    </row>
    <row r="168" spans="1:8" s="3" customFormat="1" ht="32.25" customHeight="1">
      <c r="A168" s="20" t="s">
        <v>323</v>
      </c>
      <c r="B168" s="23" t="s">
        <v>324</v>
      </c>
      <c r="C168" s="14" t="s">
        <v>65</v>
      </c>
      <c r="D168" s="22">
        <v>3</v>
      </c>
      <c r="E168" s="104">
        <f t="shared" ref="E168:E170" si="72">ROUND((H168*$H$3),2)</f>
        <v>0</v>
      </c>
      <c r="F168" s="104">
        <f t="shared" ref="F168:F170" si="73">ROUND(E168*D168,2)</f>
        <v>0</v>
      </c>
      <c r="H168" s="21">
        <v>1119.27</v>
      </c>
    </row>
    <row r="169" spans="1:8" s="2" customFormat="1" ht="21.75" customHeight="1">
      <c r="A169" s="20" t="s">
        <v>325</v>
      </c>
      <c r="B169" s="23" t="s">
        <v>326</v>
      </c>
      <c r="C169" s="14" t="s">
        <v>90</v>
      </c>
      <c r="D169" s="38">
        <v>54.02</v>
      </c>
      <c r="E169" s="104">
        <f t="shared" si="72"/>
        <v>0</v>
      </c>
      <c r="F169" s="104">
        <f t="shared" si="73"/>
        <v>0</v>
      </c>
      <c r="H169" s="21">
        <v>28.52</v>
      </c>
    </row>
    <row r="170" spans="1:8" s="2" customFormat="1" ht="21.95" customHeight="1">
      <c r="A170" s="79" t="s">
        <v>327</v>
      </c>
      <c r="B170" s="79" t="s">
        <v>328</v>
      </c>
      <c r="C170" s="77" t="s">
        <v>46</v>
      </c>
      <c r="D170" s="78">
        <v>53.414400000000008</v>
      </c>
      <c r="E170" s="104">
        <f t="shared" si="72"/>
        <v>0</v>
      </c>
      <c r="F170" s="104">
        <f t="shared" si="73"/>
        <v>0</v>
      </c>
      <c r="H170" s="81">
        <v>1640.51</v>
      </c>
    </row>
    <row r="171" spans="1:8" s="2" customFormat="1" ht="21.95" customHeight="1">
      <c r="A171" s="79" t="s">
        <v>329</v>
      </c>
      <c r="B171" s="79" t="s">
        <v>330</v>
      </c>
      <c r="C171" s="77"/>
      <c r="D171" s="78"/>
      <c r="E171" s="104"/>
      <c r="F171" s="104"/>
      <c r="H171" s="81"/>
    </row>
    <row r="172" spans="1:8" s="2" customFormat="1" ht="21.95" customHeight="1">
      <c r="A172" s="79" t="s">
        <v>331</v>
      </c>
      <c r="B172" s="79" t="s">
        <v>332</v>
      </c>
      <c r="C172" s="77" t="s">
        <v>65</v>
      </c>
      <c r="D172" s="78">
        <v>40</v>
      </c>
      <c r="E172" s="104">
        <f t="shared" ref="E172" si="74">ROUND((H172*$H$3),2)</f>
        <v>0</v>
      </c>
      <c r="F172" s="104">
        <f t="shared" ref="F172" si="75">ROUND(E172*D172,2)</f>
        <v>0</v>
      </c>
      <c r="H172" s="81">
        <v>171.33</v>
      </c>
    </row>
    <row r="173" spans="1:8" s="2" customFormat="1" ht="21.95" customHeight="1">
      <c r="A173" s="79" t="s">
        <v>333</v>
      </c>
      <c r="B173" s="79" t="s">
        <v>334</v>
      </c>
      <c r="C173" s="77" t="s">
        <v>65</v>
      </c>
      <c r="D173" s="78">
        <v>20</v>
      </c>
      <c r="E173" s="104">
        <f t="shared" ref="E173:E175" si="76">ROUND((H173*$H$3),2)</f>
        <v>0</v>
      </c>
      <c r="F173" s="104">
        <f t="shared" ref="F173:F175" si="77">ROUND(E173*D173,2)</f>
        <v>0</v>
      </c>
      <c r="H173" s="81">
        <v>227.4</v>
      </c>
    </row>
    <row r="174" spans="1:8" s="2" customFormat="1" ht="21.95" customHeight="1">
      <c r="A174" s="79" t="s">
        <v>335</v>
      </c>
      <c r="B174" s="79" t="s">
        <v>336</v>
      </c>
      <c r="C174" s="77" t="s">
        <v>65</v>
      </c>
      <c r="D174" s="78">
        <v>20</v>
      </c>
      <c r="E174" s="104">
        <f t="shared" si="76"/>
        <v>0</v>
      </c>
      <c r="F174" s="104">
        <f t="shared" si="77"/>
        <v>0</v>
      </c>
      <c r="H174" s="81">
        <v>286.68</v>
      </c>
    </row>
    <row r="175" spans="1:8" s="2" customFormat="1" ht="21.95" customHeight="1">
      <c r="A175" s="79" t="s">
        <v>337</v>
      </c>
      <c r="B175" s="79" t="s">
        <v>338</v>
      </c>
      <c r="C175" s="77" t="s">
        <v>65</v>
      </c>
      <c r="D175" s="78">
        <v>2</v>
      </c>
      <c r="E175" s="104">
        <f t="shared" si="76"/>
        <v>0</v>
      </c>
      <c r="F175" s="104">
        <f t="shared" si="77"/>
        <v>0</v>
      </c>
      <c r="H175" s="81">
        <v>774.47</v>
      </c>
    </row>
    <row r="176" spans="1:8" s="2" customFormat="1" ht="21.95" customHeight="1">
      <c r="A176" s="79" t="s">
        <v>339</v>
      </c>
      <c r="B176" s="79" t="s">
        <v>340</v>
      </c>
      <c r="C176" s="77"/>
      <c r="D176" s="78"/>
      <c r="E176" s="104"/>
      <c r="F176" s="104"/>
      <c r="H176" s="81"/>
    </row>
    <row r="177" spans="1:8" s="3" customFormat="1" ht="32.25" customHeight="1">
      <c r="A177" s="20" t="s">
        <v>341</v>
      </c>
      <c r="B177" s="23" t="s">
        <v>342</v>
      </c>
      <c r="C177" s="14" t="s">
        <v>90</v>
      </c>
      <c r="D177" s="22">
        <v>2.2000000000000002</v>
      </c>
      <c r="E177" s="104">
        <f t="shared" ref="E177" si="78">ROUND((H177*$H$3),2)</f>
        <v>0</v>
      </c>
      <c r="F177" s="104">
        <f t="shared" ref="F177" si="79">ROUND(E177*D177,2)</f>
        <v>0</v>
      </c>
      <c r="H177" s="21">
        <v>1966.22</v>
      </c>
    </row>
    <row r="178" spans="1:8" s="3" customFormat="1" ht="32.25" customHeight="1">
      <c r="A178" s="20" t="s">
        <v>343</v>
      </c>
      <c r="B178" s="23" t="s">
        <v>344</v>
      </c>
      <c r="C178" s="14" t="s">
        <v>90</v>
      </c>
      <c r="D178" s="22">
        <v>0.99</v>
      </c>
      <c r="E178" s="104">
        <f t="shared" ref="E178:E179" si="80">ROUND((H178*$H$3),2)</f>
        <v>0</v>
      </c>
      <c r="F178" s="104">
        <f t="shared" ref="F178:F179" si="81">ROUND(E178*D178,2)</f>
        <v>0</v>
      </c>
      <c r="H178" s="21">
        <v>1445.71</v>
      </c>
    </row>
    <row r="179" spans="1:8" s="3" customFormat="1" ht="24.75" customHeight="1">
      <c r="A179" s="20" t="s">
        <v>345</v>
      </c>
      <c r="B179" s="23" t="s">
        <v>346</v>
      </c>
      <c r="C179" s="14" t="s">
        <v>65</v>
      </c>
      <c r="D179" s="22">
        <v>3</v>
      </c>
      <c r="E179" s="104">
        <f t="shared" si="80"/>
        <v>0</v>
      </c>
      <c r="F179" s="104">
        <f t="shared" si="81"/>
        <v>0</v>
      </c>
      <c r="H179" s="21">
        <v>201.91</v>
      </c>
    </row>
    <row r="180" spans="1:8" s="2" customFormat="1" ht="21.95" customHeight="1">
      <c r="A180" s="50"/>
      <c r="B180" s="52" t="s">
        <v>347</v>
      </c>
      <c r="C180" s="51"/>
      <c r="D180" s="53"/>
      <c r="E180" s="82"/>
      <c r="F180" s="19">
        <f>SUM(F145:F179)</f>
        <v>0</v>
      </c>
      <c r="H180" s="82"/>
    </row>
    <row r="181" spans="1:8" s="2" customFormat="1" ht="21.95" customHeight="1">
      <c r="A181" s="13" t="s">
        <v>348</v>
      </c>
      <c r="B181" s="13" t="s">
        <v>349</v>
      </c>
      <c r="C181" s="14"/>
      <c r="D181" s="48"/>
      <c r="E181" s="15"/>
      <c r="F181" s="16"/>
      <c r="H181" s="15"/>
    </row>
    <row r="182" spans="1:8" s="2" customFormat="1" ht="21.95" customHeight="1">
      <c r="A182" s="79" t="s">
        <v>350</v>
      </c>
      <c r="B182" s="79" t="s">
        <v>351</v>
      </c>
      <c r="C182" s="77"/>
      <c r="D182" s="78"/>
      <c r="E182" s="104"/>
      <c r="F182" s="104"/>
      <c r="H182" s="81"/>
    </row>
    <row r="183" spans="1:8" s="2" customFormat="1" ht="21.95" customHeight="1">
      <c r="A183" s="79" t="s">
        <v>352</v>
      </c>
      <c r="B183" s="79" t="s">
        <v>353</v>
      </c>
      <c r="C183" s="77" t="s">
        <v>46</v>
      </c>
      <c r="D183" s="78">
        <v>0.4</v>
      </c>
      <c r="E183" s="104">
        <f t="shared" ref="E183:E184" si="82">ROUND((H183*$H$3),2)</f>
        <v>0</v>
      </c>
      <c r="F183" s="104">
        <f t="shared" ref="F183:F184" si="83">ROUND(E183*D183,2)</f>
        <v>0</v>
      </c>
      <c r="H183" s="81">
        <v>291.45</v>
      </c>
    </row>
    <row r="184" spans="1:8" s="3" customFormat="1" ht="32.25" customHeight="1">
      <c r="A184" s="20" t="s">
        <v>354</v>
      </c>
      <c r="B184" s="23" t="s">
        <v>355</v>
      </c>
      <c r="C184" s="14" t="s">
        <v>65</v>
      </c>
      <c r="D184" s="22">
        <v>1</v>
      </c>
      <c r="E184" s="104">
        <f t="shared" si="82"/>
        <v>0</v>
      </c>
      <c r="F184" s="104">
        <f t="shared" si="83"/>
        <v>0</v>
      </c>
      <c r="H184" s="21">
        <v>522.72</v>
      </c>
    </row>
    <row r="185" spans="1:8" s="2" customFormat="1" ht="21.95" customHeight="1">
      <c r="A185" s="79" t="s">
        <v>356</v>
      </c>
      <c r="B185" s="79" t="s">
        <v>357</v>
      </c>
      <c r="C185" s="77"/>
      <c r="D185" s="78"/>
      <c r="E185" s="104"/>
      <c r="F185" s="104"/>
      <c r="H185" s="81"/>
    </row>
    <row r="186" spans="1:8" s="2" customFormat="1" ht="32.25" customHeight="1">
      <c r="A186" s="20" t="s">
        <v>358</v>
      </c>
      <c r="B186" s="23" t="s">
        <v>359</v>
      </c>
      <c r="C186" s="14" t="s">
        <v>46</v>
      </c>
      <c r="D186" s="22">
        <v>1.85</v>
      </c>
      <c r="E186" s="104">
        <f t="shared" ref="E186:E187" si="84">ROUND((H186*$H$3),2)</f>
        <v>0</v>
      </c>
      <c r="F186" s="104">
        <f t="shared" ref="F186:F187" si="85">ROUND(E186*D186,2)</f>
        <v>0</v>
      </c>
      <c r="H186" s="21">
        <v>1018.9</v>
      </c>
    </row>
    <row r="187" spans="1:8" s="3" customFormat="1" ht="32.25" customHeight="1">
      <c r="A187" s="20" t="s">
        <v>360</v>
      </c>
      <c r="B187" s="23" t="s">
        <v>361</v>
      </c>
      <c r="C187" s="14" t="s">
        <v>65</v>
      </c>
      <c r="D187" s="22">
        <v>4</v>
      </c>
      <c r="E187" s="104">
        <f t="shared" si="84"/>
        <v>0</v>
      </c>
      <c r="F187" s="104">
        <f t="shared" si="85"/>
        <v>0</v>
      </c>
      <c r="H187" s="21">
        <v>3320.06</v>
      </c>
    </row>
    <row r="188" spans="1:8" s="2" customFormat="1" ht="21.95" customHeight="1">
      <c r="A188" s="79" t="s">
        <v>362</v>
      </c>
      <c r="B188" s="79" t="s">
        <v>363</v>
      </c>
      <c r="C188" s="77"/>
      <c r="D188" s="78"/>
      <c r="E188" s="104"/>
      <c r="F188" s="104"/>
      <c r="H188" s="81"/>
    </row>
    <row r="189" spans="1:8" s="2" customFormat="1" ht="21.95" customHeight="1">
      <c r="A189" s="79" t="s">
        <v>364</v>
      </c>
      <c r="B189" s="79" t="s">
        <v>365</v>
      </c>
      <c r="C189" s="77" t="s">
        <v>46</v>
      </c>
      <c r="D189" s="78">
        <v>8.6399999999999988</v>
      </c>
      <c r="E189" s="104">
        <f t="shared" ref="E189" si="86">ROUND((H189*$H$3),2)</f>
        <v>0</v>
      </c>
      <c r="F189" s="104">
        <f t="shared" ref="F189" si="87">ROUND(E189*D189,2)</f>
        <v>0</v>
      </c>
      <c r="H189" s="81">
        <v>515.48</v>
      </c>
    </row>
    <row r="190" spans="1:8" s="2" customFormat="1" ht="21.95" customHeight="1">
      <c r="A190" s="79" t="s">
        <v>366</v>
      </c>
      <c r="B190" s="79" t="s">
        <v>367</v>
      </c>
      <c r="C190" s="77"/>
      <c r="D190" s="78"/>
      <c r="E190" s="104"/>
      <c r="F190" s="104"/>
      <c r="H190" s="81"/>
    </row>
    <row r="191" spans="1:8" s="2" customFormat="1" ht="21.95" customHeight="1">
      <c r="A191" s="79" t="s">
        <v>368</v>
      </c>
      <c r="B191" s="79" t="s">
        <v>369</v>
      </c>
      <c r="C191" s="77" t="s">
        <v>46</v>
      </c>
      <c r="D191" s="78">
        <v>20.329999999999998</v>
      </c>
      <c r="E191" s="104">
        <f t="shared" ref="E191" si="88">ROUND((H191*$H$3),2)</f>
        <v>0</v>
      </c>
      <c r="F191" s="104">
        <f t="shared" ref="F191" si="89">ROUND(E191*D191,2)</f>
        <v>0</v>
      </c>
      <c r="H191" s="81">
        <v>140.41</v>
      </c>
    </row>
    <row r="192" spans="1:8" s="2" customFormat="1" ht="21.95" customHeight="1">
      <c r="A192" s="50"/>
      <c r="B192" s="52" t="s">
        <v>370</v>
      </c>
      <c r="C192" s="51"/>
      <c r="D192" s="53"/>
      <c r="E192" s="82"/>
      <c r="F192" s="19">
        <f>SUM(F183:F191)</f>
        <v>0</v>
      </c>
      <c r="H192" s="82"/>
    </row>
    <row r="193" spans="1:8" s="2" customFormat="1" ht="21.95" customHeight="1">
      <c r="A193" s="13" t="s">
        <v>371</v>
      </c>
      <c r="B193" s="13" t="s">
        <v>372</v>
      </c>
      <c r="C193" s="14"/>
      <c r="D193" s="48"/>
      <c r="E193" s="15"/>
      <c r="F193" s="16"/>
      <c r="H193" s="15"/>
    </row>
    <row r="194" spans="1:8" s="2" customFormat="1" ht="21.95" customHeight="1">
      <c r="A194" s="79" t="s">
        <v>373</v>
      </c>
      <c r="B194" s="79" t="s">
        <v>374</v>
      </c>
      <c r="C194" s="77" t="s">
        <v>46</v>
      </c>
      <c r="D194" s="78">
        <v>184.98</v>
      </c>
      <c r="E194" s="104">
        <f t="shared" ref="E194" si="90">ROUND((H194*$H$3),2)</f>
        <v>0</v>
      </c>
      <c r="F194" s="104">
        <f t="shared" ref="F194" si="91">ROUND(E194*D194,2)</f>
        <v>0</v>
      </c>
      <c r="H194" s="81">
        <v>67.38</v>
      </c>
    </row>
    <row r="195" spans="1:8" s="2" customFormat="1" ht="21.95" customHeight="1">
      <c r="A195" s="79" t="s">
        <v>375</v>
      </c>
      <c r="B195" s="79" t="s">
        <v>376</v>
      </c>
      <c r="C195" s="77" t="s">
        <v>46</v>
      </c>
      <c r="D195" s="78">
        <v>154.80000000000001</v>
      </c>
      <c r="E195" s="104">
        <f t="shared" ref="E195:E201" si="92">ROUND((H195*$H$3),2)</f>
        <v>0</v>
      </c>
      <c r="F195" s="104">
        <f t="shared" ref="F195:F201" si="93">ROUND(E195*D195,2)</f>
        <v>0</v>
      </c>
      <c r="H195" s="81">
        <v>77.58</v>
      </c>
    </row>
    <row r="196" spans="1:8" s="2" customFormat="1" ht="32.25" customHeight="1">
      <c r="A196" s="20" t="s">
        <v>377</v>
      </c>
      <c r="B196" s="23" t="s">
        <v>378</v>
      </c>
      <c r="C196" s="17" t="s">
        <v>90</v>
      </c>
      <c r="D196" s="65">
        <v>487.23</v>
      </c>
      <c r="E196" s="104">
        <f t="shared" si="92"/>
        <v>0</v>
      </c>
      <c r="F196" s="104">
        <f t="shared" si="93"/>
        <v>0</v>
      </c>
      <c r="H196" s="80">
        <v>23.28</v>
      </c>
    </row>
    <row r="197" spans="1:8" s="2" customFormat="1" ht="53.25" customHeight="1">
      <c r="A197" s="20" t="s">
        <v>379</v>
      </c>
      <c r="B197" s="20" t="s">
        <v>380</v>
      </c>
      <c r="C197" s="17" t="s">
        <v>46</v>
      </c>
      <c r="D197" s="65">
        <v>200.93</v>
      </c>
      <c r="E197" s="104">
        <f t="shared" si="92"/>
        <v>0</v>
      </c>
      <c r="F197" s="104">
        <f t="shared" si="93"/>
        <v>0</v>
      </c>
      <c r="H197" s="80">
        <v>153.05000000000001</v>
      </c>
    </row>
    <row r="198" spans="1:8" s="2" customFormat="1" ht="53.25" customHeight="1">
      <c r="A198" s="20" t="s">
        <v>381</v>
      </c>
      <c r="B198" s="20" t="s">
        <v>382</v>
      </c>
      <c r="C198" s="17" t="s">
        <v>46</v>
      </c>
      <c r="D198" s="22">
        <v>375.38</v>
      </c>
      <c r="E198" s="104">
        <f t="shared" si="92"/>
        <v>0</v>
      </c>
      <c r="F198" s="104">
        <f t="shared" si="93"/>
        <v>0</v>
      </c>
      <c r="H198" s="54">
        <v>140.32</v>
      </c>
    </row>
    <row r="199" spans="1:8" s="2" customFormat="1" ht="32.25" customHeight="1">
      <c r="A199" s="20" t="s">
        <v>383</v>
      </c>
      <c r="B199" s="23" t="s">
        <v>384</v>
      </c>
      <c r="C199" s="17" t="s">
        <v>46</v>
      </c>
      <c r="D199" s="22">
        <v>50.11</v>
      </c>
      <c r="E199" s="104">
        <f t="shared" si="92"/>
        <v>0</v>
      </c>
      <c r="F199" s="104">
        <f t="shared" si="93"/>
        <v>0</v>
      </c>
      <c r="H199" s="21">
        <v>72.55</v>
      </c>
    </row>
    <row r="200" spans="1:8" s="2" customFormat="1" ht="32.25" customHeight="1">
      <c r="A200" s="61" t="s">
        <v>385</v>
      </c>
      <c r="B200" s="61" t="s">
        <v>386</v>
      </c>
      <c r="C200" s="17" t="s">
        <v>46</v>
      </c>
      <c r="D200" s="22">
        <v>10.08</v>
      </c>
      <c r="E200" s="104">
        <f t="shared" si="92"/>
        <v>0</v>
      </c>
      <c r="F200" s="104">
        <f t="shared" si="93"/>
        <v>0</v>
      </c>
      <c r="H200" s="21">
        <v>67.38</v>
      </c>
    </row>
    <row r="201" spans="1:8" s="2" customFormat="1" ht="21.95" customHeight="1">
      <c r="A201" s="79" t="s">
        <v>387</v>
      </c>
      <c r="B201" s="79" t="s">
        <v>388</v>
      </c>
      <c r="C201" s="77" t="s">
        <v>46</v>
      </c>
      <c r="D201" s="78">
        <v>116.23</v>
      </c>
      <c r="E201" s="104">
        <f t="shared" si="92"/>
        <v>0</v>
      </c>
      <c r="F201" s="104">
        <f t="shared" si="93"/>
        <v>0</v>
      </c>
      <c r="H201" s="81">
        <v>32.130000000000003</v>
      </c>
    </row>
    <row r="202" spans="1:8" s="2" customFormat="1" ht="21.95" customHeight="1">
      <c r="A202" s="50"/>
      <c r="B202" s="52" t="s">
        <v>389</v>
      </c>
      <c r="C202" s="51"/>
      <c r="D202" s="53"/>
      <c r="E202" s="82"/>
      <c r="F202" s="19">
        <f>SUM(F194:F201)</f>
        <v>0</v>
      </c>
      <c r="H202" s="82"/>
    </row>
    <row r="203" spans="1:8" s="2" customFormat="1" ht="21.95" customHeight="1">
      <c r="A203" s="13" t="s">
        <v>390</v>
      </c>
      <c r="B203" s="13" t="s">
        <v>391</v>
      </c>
      <c r="C203" s="14"/>
      <c r="D203" s="48"/>
      <c r="E203" s="15"/>
      <c r="F203" s="16"/>
      <c r="H203" s="15"/>
    </row>
    <row r="204" spans="1:8" s="2" customFormat="1" ht="21.95" customHeight="1">
      <c r="A204" s="79" t="s">
        <v>392</v>
      </c>
      <c r="B204" s="79" t="s">
        <v>393</v>
      </c>
      <c r="C204" s="77" t="s">
        <v>46</v>
      </c>
      <c r="D204" s="78">
        <v>5338.62</v>
      </c>
      <c r="E204" s="104">
        <f t="shared" ref="E204" si="94">ROUND((H204*$H$3),2)</f>
        <v>0</v>
      </c>
      <c r="F204" s="104">
        <f t="shared" ref="F204" si="95">ROUND(E204*D204,2)</f>
        <v>0</v>
      </c>
      <c r="H204" s="81">
        <v>11.35</v>
      </c>
    </row>
    <row r="205" spans="1:8" s="2" customFormat="1" ht="21.95" customHeight="1">
      <c r="A205" s="79" t="s">
        <v>394</v>
      </c>
      <c r="B205" s="79" t="s">
        <v>395</v>
      </c>
      <c r="C205" s="77" t="s">
        <v>46</v>
      </c>
      <c r="D205" s="78">
        <v>829.82</v>
      </c>
      <c r="E205" s="104">
        <f t="shared" ref="E205:E211" si="96">ROUND((H205*$H$3),2)</f>
        <v>0</v>
      </c>
      <c r="F205" s="104">
        <f t="shared" ref="F205:F211" si="97">ROUND(E205*D205,2)</f>
        <v>0</v>
      </c>
      <c r="H205" s="81">
        <v>40.76</v>
      </c>
    </row>
    <row r="206" spans="1:8" s="2" customFormat="1" ht="21.95" customHeight="1">
      <c r="A206" s="79" t="s">
        <v>396</v>
      </c>
      <c r="B206" s="79" t="s">
        <v>397</v>
      </c>
      <c r="C206" s="77" t="s">
        <v>46</v>
      </c>
      <c r="D206" s="78">
        <v>3907.84</v>
      </c>
      <c r="E206" s="104">
        <f t="shared" si="96"/>
        <v>0</v>
      </c>
      <c r="F206" s="104">
        <f t="shared" si="97"/>
        <v>0</v>
      </c>
      <c r="H206" s="81">
        <v>42.84</v>
      </c>
    </row>
    <row r="207" spans="1:8" s="2" customFormat="1" ht="52.5" customHeight="1">
      <c r="A207" s="20" t="s">
        <v>398</v>
      </c>
      <c r="B207" s="20" t="s">
        <v>399</v>
      </c>
      <c r="C207" s="17" t="s">
        <v>46</v>
      </c>
      <c r="D207" s="22">
        <v>14</v>
      </c>
      <c r="E207" s="104">
        <f t="shared" si="96"/>
        <v>0</v>
      </c>
      <c r="F207" s="104">
        <f t="shared" si="97"/>
        <v>0</v>
      </c>
      <c r="H207" s="21">
        <v>376.8</v>
      </c>
    </row>
    <row r="208" spans="1:8" s="2" customFormat="1" ht="32.25" customHeight="1">
      <c r="A208" s="20" t="s">
        <v>400</v>
      </c>
      <c r="B208" s="20" t="s">
        <v>401</v>
      </c>
      <c r="C208" s="17" t="s">
        <v>90</v>
      </c>
      <c r="D208" s="22">
        <v>339.28</v>
      </c>
      <c r="E208" s="104">
        <f t="shared" si="96"/>
        <v>0</v>
      </c>
      <c r="F208" s="104">
        <f t="shared" si="97"/>
        <v>0</v>
      </c>
      <c r="H208" s="21">
        <v>42.82</v>
      </c>
    </row>
    <row r="209" spans="1:8" s="2" customFormat="1" ht="49.5" customHeight="1">
      <c r="A209" s="20" t="s">
        <v>402</v>
      </c>
      <c r="B209" s="23" t="s">
        <v>403</v>
      </c>
      <c r="C209" s="14" t="s">
        <v>46</v>
      </c>
      <c r="D209" s="22">
        <v>474.25</v>
      </c>
      <c r="E209" s="104">
        <f t="shared" si="96"/>
        <v>0</v>
      </c>
      <c r="F209" s="104">
        <f t="shared" si="97"/>
        <v>0</v>
      </c>
      <c r="H209" s="21">
        <v>91.96</v>
      </c>
    </row>
    <row r="210" spans="1:8" s="2" customFormat="1" ht="32.1" customHeight="1">
      <c r="A210" s="20" t="s">
        <v>404</v>
      </c>
      <c r="B210" s="23" t="s">
        <v>405</v>
      </c>
      <c r="C210" s="14" t="s">
        <v>46</v>
      </c>
      <c r="D210" s="22">
        <v>23.71</v>
      </c>
      <c r="E210" s="104">
        <f t="shared" si="96"/>
        <v>0</v>
      </c>
      <c r="F210" s="104">
        <f t="shared" si="97"/>
        <v>0</v>
      </c>
      <c r="H210" s="21">
        <v>45.13</v>
      </c>
    </row>
    <row r="211" spans="1:8" s="2" customFormat="1" ht="32.1" customHeight="1">
      <c r="A211" s="20" t="s">
        <v>406</v>
      </c>
      <c r="B211" s="23" t="s">
        <v>407</v>
      </c>
      <c r="C211" s="14" t="s">
        <v>46</v>
      </c>
      <c r="D211" s="22">
        <v>66.11</v>
      </c>
      <c r="E211" s="104">
        <f t="shared" si="96"/>
        <v>0</v>
      </c>
      <c r="F211" s="104">
        <f t="shared" si="97"/>
        <v>0</v>
      </c>
      <c r="H211" s="21">
        <v>888.53</v>
      </c>
    </row>
    <row r="212" spans="1:8" s="2" customFormat="1" ht="21.95" customHeight="1">
      <c r="A212" s="79" t="s">
        <v>408</v>
      </c>
      <c r="B212" s="79" t="s">
        <v>409</v>
      </c>
      <c r="C212" s="77"/>
      <c r="D212" s="78"/>
      <c r="E212" s="104"/>
      <c r="F212" s="104"/>
      <c r="H212" s="81"/>
    </row>
    <row r="213" spans="1:8" s="2" customFormat="1" ht="21.95" customHeight="1">
      <c r="A213" s="79" t="s">
        <v>410</v>
      </c>
      <c r="B213" s="79" t="s">
        <v>411</v>
      </c>
      <c r="C213" s="77" t="s">
        <v>46</v>
      </c>
      <c r="D213" s="78">
        <v>280.74</v>
      </c>
      <c r="E213" s="104">
        <f t="shared" ref="E213" si="98">ROUND((H213*$H$3),2)</f>
        <v>0</v>
      </c>
      <c r="F213" s="104">
        <f t="shared" ref="F213" si="99">ROUND(E213*D213,2)</f>
        <v>0</v>
      </c>
      <c r="H213" s="81">
        <v>27.4</v>
      </c>
    </row>
    <row r="214" spans="1:8" s="3" customFormat="1" ht="36.75" customHeight="1">
      <c r="A214" s="20" t="s">
        <v>412</v>
      </c>
      <c r="B214" s="20" t="s">
        <v>413</v>
      </c>
      <c r="C214" s="17"/>
      <c r="D214" s="22"/>
      <c r="E214" s="21"/>
      <c r="F214" s="21"/>
      <c r="H214" s="21"/>
    </row>
    <row r="215" spans="1:8" s="2" customFormat="1" ht="46.5" customHeight="1">
      <c r="A215" s="20" t="s">
        <v>414</v>
      </c>
      <c r="B215" s="20" t="s">
        <v>415</v>
      </c>
      <c r="C215" s="17" t="s">
        <v>46</v>
      </c>
      <c r="D215" s="22">
        <v>32.020000000000003</v>
      </c>
      <c r="E215" s="104">
        <f t="shared" ref="E215" si="100">ROUND((H215*$H$3),2)</f>
        <v>0</v>
      </c>
      <c r="F215" s="104">
        <f t="shared" ref="F215" si="101">ROUND(E215*D215,2)</f>
        <v>0</v>
      </c>
      <c r="H215" s="21">
        <v>698.07</v>
      </c>
    </row>
    <row r="216" spans="1:8" s="2" customFormat="1" ht="52.5" customHeight="1">
      <c r="A216" s="20" t="s">
        <v>416</v>
      </c>
      <c r="B216" s="20" t="s">
        <v>417</v>
      </c>
      <c r="C216" s="17" t="s">
        <v>46</v>
      </c>
      <c r="D216" s="22">
        <v>1.2</v>
      </c>
      <c r="E216" s="104">
        <f t="shared" ref="E216:E219" si="102">ROUND((H216*$H$3),2)</f>
        <v>0</v>
      </c>
      <c r="F216" s="104">
        <f t="shared" ref="F216:F219" si="103">ROUND(E216*D216,2)</f>
        <v>0</v>
      </c>
      <c r="H216" s="21">
        <v>763.98</v>
      </c>
    </row>
    <row r="217" spans="1:8" s="2" customFormat="1" ht="55.5" customHeight="1">
      <c r="A217" s="20" t="s">
        <v>418</v>
      </c>
      <c r="B217" s="20" t="s">
        <v>419</v>
      </c>
      <c r="C217" s="17" t="s">
        <v>46</v>
      </c>
      <c r="D217" s="22">
        <v>247.51999999999998</v>
      </c>
      <c r="E217" s="104">
        <f t="shared" si="102"/>
        <v>0</v>
      </c>
      <c r="F217" s="104">
        <f t="shared" si="103"/>
        <v>0</v>
      </c>
      <c r="H217" s="21">
        <v>664.61</v>
      </c>
    </row>
    <row r="218" spans="1:8" s="2" customFormat="1" ht="21.95" customHeight="1">
      <c r="A218" s="79" t="s">
        <v>420</v>
      </c>
      <c r="B218" s="79" t="s">
        <v>421</v>
      </c>
      <c r="C218" s="77" t="s">
        <v>46</v>
      </c>
      <c r="D218" s="78">
        <v>280.74</v>
      </c>
      <c r="E218" s="104">
        <f t="shared" si="102"/>
        <v>0</v>
      </c>
      <c r="F218" s="104">
        <f t="shared" si="103"/>
        <v>0</v>
      </c>
      <c r="H218" s="81">
        <v>120.93</v>
      </c>
    </row>
    <row r="219" spans="1:8" s="2" customFormat="1" ht="21.95" customHeight="1">
      <c r="A219" s="79" t="s">
        <v>422</v>
      </c>
      <c r="B219" s="79" t="s">
        <v>423</v>
      </c>
      <c r="C219" s="77" t="s">
        <v>46</v>
      </c>
      <c r="D219" s="78">
        <v>8.7200000000000006</v>
      </c>
      <c r="E219" s="104">
        <f t="shared" si="102"/>
        <v>0</v>
      </c>
      <c r="F219" s="104">
        <f t="shared" si="103"/>
        <v>0</v>
      </c>
      <c r="H219" s="81">
        <v>360.17</v>
      </c>
    </row>
    <row r="220" spans="1:8" s="2" customFormat="1" ht="21.95" customHeight="1">
      <c r="A220" s="50"/>
      <c r="B220" s="52" t="s">
        <v>424</v>
      </c>
      <c r="C220" s="51"/>
      <c r="D220" s="53"/>
      <c r="E220" s="82"/>
      <c r="F220" s="19">
        <f>SUM(F204:F219)</f>
        <v>0</v>
      </c>
      <c r="H220" s="82"/>
    </row>
    <row r="221" spans="1:8" s="2" customFormat="1" ht="21.95" customHeight="1">
      <c r="A221" s="13" t="s">
        <v>425</v>
      </c>
      <c r="B221" s="13" t="s">
        <v>426</v>
      </c>
      <c r="C221" s="14"/>
      <c r="D221" s="48"/>
      <c r="E221" s="15"/>
      <c r="F221" s="16"/>
      <c r="H221" s="15"/>
    </row>
    <row r="222" spans="1:8" s="2" customFormat="1" ht="21.95" customHeight="1">
      <c r="A222" s="79" t="s">
        <v>427</v>
      </c>
      <c r="B222" s="79" t="s">
        <v>428</v>
      </c>
      <c r="C222" s="77"/>
      <c r="D222" s="78"/>
      <c r="E222" s="104"/>
      <c r="F222" s="104"/>
      <c r="H222" s="81"/>
    </row>
    <row r="223" spans="1:8" s="2" customFormat="1" ht="21.95" customHeight="1">
      <c r="A223" s="79" t="s">
        <v>429</v>
      </c>
      <c r="B223" s="79" t="s">
        <v>430</v>
      </c>
      <c r="C223" s="77" t="s">
        <v>46</v>
      </c>
      <c r="D223" s="78">
        <v>22.41</v>
      </c>
      <c r="E223" s="104">
        <f t="shared" ref="E223" si="104">ROUND((H223*$H$3),2)</f>
        <v>0</v>
      </c>
      <c r="F223" s="104">
        <f t="shared" ref="F223" si="105">ROUND(E223*D223,2)</f>
        <v>0</v>
      </c>
      <c r="H223" s="81">
        <v>73.69</v>
      </c>
    </row>
    <row r="224" spans="1:8" s="2" customFormat="1" ht="21.95" customHeight="1">
      <c r="A224" s="79" t="s">
        <v>431</v>
      </c>
      <c r="B224" s="79" t="s">
        <v>432</v>
      </c>
      <c r="C224" s="77" t="s">
        <v>46</v>
      </c>
      <c r="D224" s="78">
        <v>800.17</v>
      </c>
      <c r="E224" s="104">
        <f t="shared" ref="E224:E225" si="106">ROUND((H224*$H$3),2)</f>
        <v>0</v>
      </c>
      <c r="F224" s="104">
        <f t="shared" ref="F224:F225" si="107">ROUND(E224*D224,2)</f>
        <v>0</v>
      </c>
      <c r="H224" s="81">
        <v>95.8</v>
      </c>
    </row>
    <row r="225" spans="1:15" s="2" customFormat="1" ht="21.95" customHeight="1">
      <c r="A225" s="79" t="s">
        <v>433</v>
      </c>
      <c r="B225" s="79" t="s">
        <v>434</v>
      </c>
      <c r="C225" s="77" t="s">
        <v>46</v>
      </c>
      <c r="D225" s="78">
        <v>64.05</v>
      </c>
      <c r="E225" s="104">
        <f t="shared" si="106"/>
        <v>0</v>
      </c>
      <c r="F225" s="104">
        <f t="shared" si="107"/>
        <v>0</v>
      </c>
      <c r="H225" s="81">
        <v>103.17</v>
      </c>
    </row>
    <row r="226" spans="1:15" s="2" customFormat="1" ht="32.25" customHeight="1">
      <c r="A226" s="4" t="s">
        <v>435</v>
      </c>
      <c r="B226" s="20" t="s">
        <v>436</v>
      </c>
      <c r="C226" s="17" t="s">
        <v>46</v>
      </c>
      <c r="D226" s="64">
        <v>20.57</v>
      </c>
      <c r="E226" s="104">
        <f t="shared" ref="E226" si="108">ROUND((H226*$H$3),2)</f>
        <v>0</v>
      </c>
      <c r="F226" s="104">
        <f t="shared" ref="F226:F236" si="109">ROUND(E226*D226,2)</f>
        <v>0</v>
      </c>
      <c r="H226" s="21">
        <v>120.47</v>
      </c>
    </row>
    <row r="227" spans="1:15" s="2" customFormat="1" ht="21.95" customHeight="1">
      <c r="A227" s="79" t="s">
        <v>437</v>
      </c>
      <c r="B227" s="79" t="s">
        <v>438</v>
      </c>
      <c r="C227" s="77"/>
      <c r="D227" s="78"/>
      <c r="E227" s="104"/>
      <c r="F227" s="104"/>
      <c r="H227" s="81"/>
    </row>
    <row r="228" spans="1:15" s="2" customFormat="1" ht="21.95" customHeight="1">
      <c r="A228" s="79" t="s">
        <v>439</v>
      </c>
      <c r="B228" s="79" t="s">
        <v>440</v>
      </c>
      <c r="C228" s="77" t="s">
        <v>46</v>
      </c>
      <c r="D228" s="78">
        <v>867.87</v>
      </c>
      <c r="E228" s="104">
        <f>ROUND(H228*$H$3,2)</f>
        <v>0</v>
      </c>
      <c r="F228" s="104">
        <f t="shared" si="109"/>
        <v>0</v>
      </c>
      <c r="H228" s="81">
        <v>189.86</v>
      </c>
    </row>
    <row r="229" spans="1:15" s="2" customFormat="1" ht="32.25" customHeight="1">
      <c r="A229" s="6" t="s">
        <v>441</v>
      </c>
      <c r="B229" s="23" t="s">
        <v>442</v>
      </c>
      <c r="C229" s="14" t="s">
        <v>46</v>
      </c>
      <c r="D229" s="22">
        <v>44</v>
      </c>
      <c r="E229" s="24">
        <f>ROUND(H229*$H$3,2)</f>
        <v>0</v>
      </c>
      <c r="F229" s="104">
        <f t="shared" si="109"/>
        <v>0</v>
      </c>
      <c r="H229" s="21">
        <v>120.92</v>
      </c>
    </row>
    <row r="230" spans="1:15" s="2" customFormat="1" ht="21.95" customHeight="1">
      <c r="A230" s="79" t="s">
        <v>443</v>
      </c>
      <c r="B230" s="79" t="s">
        <v>444</v>
      </c>
      <c r="C230" s="77"/>
      <c r="D230" s="78"/>
      <c r="E230" s="104"/>
      <c r="F230" s="104"/>
      <c r="H230" s="81"/>
    </row>
    <row r="231" spans="1:15" s="3" customFormat="1" ht="32.25" customHeight="1">
      <c r="A231" s="6" t="s">
        <v>445</v>
      </c>
      <c r="B231" s="20" t="s">
        <v>446</v>
      </c>
      <c r="C231" s="17" t="s">
        <v>46</v>
      </c>
      <c r="D231" s="22">
        <v>15.35</v>
      </c>
      <c r="E231" s="104">
        <f t="shared" ref="E231:E232" si="110">ROUND((H231*$H$3),2)</f>
        <v>0</v>
      </c>
      <c r="F231" s="104">
        <f t="shared" si="109"/>
        <v>0</v>
      </c>
      <c r="G231" s="8"/>
      <c r="H231" s="21">
        <v>443.49</v>
      </c>
      <c r="M231" s="2"/>
      <c r="N231" s="2"/>
      <c r="O231" s="2"/>
    </row>
    <row r="232" spans="1:15" s="3" customFormat="1" ht="51.75" customHeight="1">
      <c r="A232" s="6" t="s">
        <v>447</v>
      </c>
      <c r="B232" s="23" t="s">
        <v>448</v>
      </c>
      <c r="C232" s="14" t="s">
        <v>46</v>
      </c>
      <c r="D232" s="22">
        <v>5.55</v>
      </c>
      <c r="E232" s="104">
        <f t="shared" si="110"/>
        <v>0</v>
      </c>
      <c r="F232" s="104">
        <f t="shared" si="109"/>
        <v>0</v>
      </c>
      <c r="G232" s="8"/>
      <c r="H232" s="21">
        <v>360.17</v>
      </c>
      <c r="M232" s="2"/>
      <c r="N232" s="2"/>
      <c r="O232" s="2"/>
    </row>
    <row r="233" spans="1:15" s="2" customFormat="1" ht="21.95" customHeight="1">
      <c r="A233" s="79" t="s">
        <v>449</v>
      </c>
      <c r="B233" s="79" t="s">
        <v>450</v>
      </c>
      <c r="C233" s="77"/>
      <c r="D233" s="78"/>
      <c r="E233" s="104"/>
      <c r="F233" s="104"/>
      <c r="H233" s="81"/>
    </row>
    <row r="234" spans="1:15" s="2" customFormat="1" ht="32.25" customHeight="1">
      <c r="A234" s="6" t="s">
        <v>451</v>
      </c>
      <c r="B234" s="23" t="s">
        <v>452</v>
      </c>
      <c r="C234" s="14" t="s">
        <v>46</v>
      </c>
      <c r="D234" s="22">
        <v>64.05</v>
      </c>
      <c r="E234" s="104">
        <f t="shared" ref="E234" si="111">ROUND((H234*$H$3),2)</f>
        <v>0</v>
      </c>
      <c r="F234" s="104">
        <f t="shared" si="109"/>
        <v>0</v>
      </c>
      <c r="H234" s="21">
        <v>266.02</v>
      </c>
    </row>
    <row r="235" spans="1:15" s="2" customFormat="1" ht="21.95" customHeight="1">
      <c r="A235" s="79" t="s">
        <v>453</v>
      </c>
      <c r="B235" s="79" t="s">
        <v>454</v>
      </c>
      <c r="C235" s="77"/>
      <c r="D235" s="78"/>
      <c r="E235" s="104"/>
      <c r="F235" s="104"/>
      <c r="H235" s="81"/>
    </row>
    <row r="236" spans="1:15" s="2" customFormat="1" ht="32.25" customHeight="1">
      <c r="A236" s="6" t="s">
        <v>455</v>
      </c>
      <c r="B236" s="23" t="s">
        <v>456</v>
      </c>
      <c r="C236" s="14" t="s">
        <v>46</v>
      </c>
      <c r="D236" s="22">
        <v>5.19</v>
      </c>
      <c r="E236" s="104">
        <f t="shared" ref="E236" si="112">ROUND((H236*$H$3),2)</f>
        <v>0</v>
      </c>
      <c r="F236" s="104">
        <f t="shared" si="109"/>
        <v>0</v>
      </c>
      <c r="H236" s="21">
        <v>302.81</v>
      </c>
    </row>
    <row r="237" spans="1:15" s="2" customFormat="1" ht="21.95" customHeight="1">
      <c r="A237" s="50"/>
      <c r="B237" s="52" t="s">
        <v>457</v>
      </c>
      <c r="C237" s="51"/>
      <c r="D237" s="53"/>
      <c r="E237" s="82"/>
      <c r="F237" s="19">
        <f>SUM(F223:F236)</f>
        <v>0</v>
      </c>
      <c r="H237" s="82"/>
    </row>
    <row r="238" spans="1:15" s="2" customFormat="1" ht="21.95" customHeight="1">
      <c r="A238" s="13" t="s">
        <v>458</v>
      </c>
      <c r="B238" s="13" t="s">
        <v>459</v>
      </c>
      <c r="C238" s="14"/>
      <c r="D238" s="48"/>
      <c r="E238" s="15"/>
      <c r="F238" s="16"/>
      <c r="H238" s="15"/>
    </row>
    <row r="239" spans="1:15" s="2" customFormat="1" ht="21.95" customHeight="1">
      <c r="A239" s="79" t="s">
        <v>460</v>
      </c>
      <c r="B239" s="79" t="s">
        <v>461</v>
      </c>
      <c r="C239" s="77"/>
      <c r="D239" s="78"/>
      <c r="E239" s="104"/>
      <c r="F239" s="104"/>
      <c r="H239" s="81"/>
    </row>
    <row r="240" spans="1:15" s="2" customFormat="1" ht="21.95" customHeight="1">
      <c r="A240" s="79" t="s">
        <v>462</v>
      </c>
      <c r="B240" s="79" t="s">
        <v>463</v>
      </c>
      <c r="C240" s="77" t="s">
        <v>90</v>
      </c>
      <c r="D240" s="78">
        <v>31.2</v>
      </c>
      <c r="E240" s="104">
        <f t="shared" ref="E240:E241" si="113">ROUND((H240*$H$3),2)</f>
        <v>0</v>
      </c>
      <c r="F240" s="104">
        <f t="shared" ref="F240:F241" si="114">ROUND(E240*D240,2)</f>
        <v>0</v>
      </c>
      <c r="H240" s="81">
        <v>152.36000000000001</v>
      </c>
    </row>
    <row r="241" spans="1:8" s="2" customFormat="1" ht="32.25" customHeight="1">
      <c r="A241" s="20" t="s">
        <v>464</v>
      </c>
      <c r="B241" s="20" t="s">
        <v>465</v>
      </c>
      <c r="C241" s="17" t="s">
        <v>90</v>
      </c>
      <c r="D241" s="22">
        <v>810.58</v>
      </c>
      <c r="E241" s="104">
        <f t="shared" si="113"/>
        <v>0</v>
      </c>
      <c r="F241" s="104">
        <f t="shared" si="114"/>
        <v>0</v>
      </c>
      <c r="H241" s="21">
        <v>101.71</v>
      </c>
    </row>
    <row r="242" spans="1:8" s="2" customFormat="1" ht="21.95" customHeight="1">
      <c r="A242" s="79" t="s">
        <v>466</v>
      </c>
      <c r="B242" s="79" t="s">
        <v>467</v>
      </c>
      <c r="C242" s="77"/>
      <c r="D242" s="78"/>
      <c r="E242" s="104"/>
      <c r="F242" s="104"/>
      <c r="H242" s="81"/>
    </row>
    <row r="243" spans="1:8" s="2" customFormat="1" ht="32.25" customHeight="1">
      <c r="A243" s="20" t="s">
        <v>468</v>
      </c>
      <c r="B243" s="20" t="s">
        <v>469</v>
      </c>
      <c r="C243" s="17" t="s">
        <v>46</v>
      </c>
      <c r="D243" s="22">
        <v>2.87</v>
      </c>
      <c r="E243" s="104">
        <f t="shared" ref="E243:E244" si="115">ROUND((H243*$H$3),2)</f>
        <v>0</v>
      </c>
      <c r="F243" s="104">
        <f t="shared" ref="F243:F244" si="116">ROUND(E243*D243,2)</f>
        <v>0</v>
      </c>
      <c r="H243" s="21">
        <v>470.92</v>
      </c>
    </row>
    <row r="244" spans="1:8" s="2" customFormat="1" ht="21.95" customHeight="1">
      <c r="A244" s="79" t="s">
        <v>470</v>
      </c>
      <c r="B244" s="79" t="s">
        <v>471</v>
      </c>
      <c r="C244" s="77" t="s">
        <v>46</v>
      </c>
      <c r="D244" s="78">
        <v>7.41</v>
      </c>
      <c r="E244" s="104">
        <f t="shared" si="115"/>
        <v>0</v>
      </c>
      <c r="F244" s="104">
        <f t="shared" si="116"/>
        <v>0</v>
      </c>
      <c r="H244" s="81">
        <v>380.52</v>
      </c>
    </row>
    <row r="245" spans="1:8" s="2" customFormat="1" ht="21.95" customHeight="1">
      <c r="A245" s="79" t="s">
        <v>472</v>
      </c>
      <c r="B245" s="79" t="s">
        <v>473</v>
      </c>
      <c r="C245" s="77"/>
      <c r="D245" s="78"/>
      <c r="E245" s="104"/>
      <c r="F245" s="104"/>
      <c r="H245" s="81"/>
    </row>
    <row r="246" spans="1:8" s="2" customFormat="1" ht="21.95" customHeight="1">
      <c r="A246" s="79" t="s">
        <v>474</v>
      </c>
      <c r="B246" s="79" t="s">
        <v>475</v>
      </c>
      <c r="C246" s="77" t="s">
        <v>46</v>
      </c>
      <c r="D246" s="78">
        <v>26.57</v>
      </c>
      <c r="E246" s="104">
        <f t="shared" ref="E246" si="117">ROUND((H246*$H$3),2)</f>
        <v>0</v>
      </c>
      <c r="F246" s="104">
        <f t="shared" ref="F246" si="118">ROUND(E246*D246,2)</f>
        <v>0</v>
      </c>
      <c r="H246" s="81">
        <v>338.3</v>
      </c>
    </row>
    <row r="247" spans="1:8" s="2" customFormat="1" ht="21.95" customHeight="1">
      <c r="A247" s="79" t="s">
        <v>476</v>
      </c>
      <c r="B247" s="79" t="s">
        <v>477</v>
      </c>
      <c r="C247" s="77"/>
      <c r="D247" s="78"/>
      <c r="E247" s="104"/>
      <c r="F247" s="104"/>
      <c r="H247" s="81"/>
    </row>
    <row r="248" spans="1:8" s="2" customFormat="1" ht="21.95" customHeight="1">
      <c r="A248" s="79" t="s">
        <v>478</v>
      </c>
      <c r="B248" s="79" t="s">
        <v>479</v>
      </c>
      <c r="C248" s="77" t="s">
        <v>46</v>
      </c>
      <c r="D248" s="78">
        <v>13.67</v>
      </c>
      <c r="E248" s="104">
        <f t="shared" ref="E248" si="119">ROUND((H248*$H$3),2)</f>
        <v>0</v>
      </c>
      <c r="F248" s="104">
        <f t="shared" ref="F248" si="120">ROUND(E248*D248,2)</f>
        <v>0</v>
      </c>
      <c r="H248" s="81">
        <v>338.3</v>
      </c>
    </row>
    <row r="249" spans="1:8" s="2" customFormat="1" ht="21.95" customHeight="1">
      <c r="A249" s="50"/>
      <c r="B249" s="52" t="s">
        <v>480</v>
      </c>
      <c r="C249" s="51"/>
      <c r="D249" s="53"/>
      <c r="E249" s="82"/>
      <c r="F249" s="19">
        <f>SUM(F240:F248)</f>
        <v>0</v>
      </c>
      <c r="H249" s="82"/>
    </row>
    <row r="250" spans="1:8" s="2" customFormat="1" ht="21.95" customHeight="1">
      <c r="A250" s="13" t="s">
        <v>481</v>
      </c>
      <c r="B250" s="13" t="s">
        <v>482</v>
      </c>
      <c r="C250" s="14"/>
      <c r="D250" s="48"/>
      <c r="E250" s="15"/>
      <c r="F250" s="16"/>
      <c r="H250" s="15"/>
    </row>
    <row r="251" spans="1:8" s="2" customFormat="1" ht="21.95" customHeight="1">
      <c r="A251" s="79" t="s">
        <v>483</v>
      </c>
      <c r="B251" s="79" t="s">
        <v>484</v>
      </c>
      <c r="C251" s="77"/>
      <c r="D251" s="78"/>
      <c r="E251" s="104"/>
      <c r="F251" s="104"/>
      <c r="H251" s="81"/>
    </row>
    <row r="252" spans="1:8" s="2" customFormat="1" ht="32.25" customHeight="1">
      <c r="A252" s="20" t="s">
        <v>485</v>
      </c>
      <c r="B252" s="20" t="s">
        <v>486</v>
      </c>
      <c r="C252" s="17"/>
      <c r="D252" s="22"/>
      <c r="E252" s="104"/>
      <c r="F252" s="104"/>
      <c r="H252" s="21"/>
    </row>
    <row r="253" spans="1:8" s="2" customFormat="1" ht="32.25" customHeight="1">
      <c r="A253" s="20" t="s">
        <v>487</v>
      </c>
      <c r="B253" s="20" t="s">
        <v>488</v>
      </c>
      <c r="C253" s="17" t="s">
        <v>65</v>
      </c>
      <c r="D253" s="22">
        <v>1</v>
      </c>
      <c r="E253" s="104">
        <f t="shared" ref="E253:E255" si="121">ROUND((H253*$H$3),2)</f>
        <v>0</v>
      </c>
      <c r="F253" s="104">
        <f t="shared" ref="F253:F255" si="122">ROUND(E253*D253,2)</f>
        <v>0</v>
      </c>
      <c r="H253" s="21">
        <v>1256.17</v>
      </c>
    </row>
    <row r="254" spans="1:8" s="2" customFormat="1" ht="32.25" customHeight="1">
      <c r="A254" s="20" t="s">
        <v>489</v>
      </c>
      <c r="B254" s="20" t="s">
        <v>490</v>
      </c>
      <c r="C254" s="17" t="s">
        <v>65</v>
      </c>
      <c r="D254" s="22">
        <v>1</v>
      </c>
      <c r="E254" s="104">
        <f t="shared" si="121"/>
        <v>0</v>
      </c>
      <c r="F254" s="104">
        <f t="shared" si="122"/>
        <v>0</v>
      </c>
      <c r="H254" s="21">
        <v>1209.79</v>
      </c>
    </row>
    <row r="255" spans="1:8" s="2" customFormat="1" ht="32.25" customHeight="1">
      <c r="A255" s="20" t="s">
        <v>491</v>
      </c>
      <c r="B255" s="20" t="s">
        <v>492</v>
      </c>
      <c r="C255" s="17" t="s">
        <v>65</v>
      </c>
      <c r="D255" s="22">
        <v>1</v>
      </c>
      <c r="E255" s="104">
        <f t="shared" si="121"/>
        <v>0</v>
      </c>
      <c r="F255" s="104">
        <f t="shared" si="122"/>
        <v>0</v>
      </c>
      <c r="H255" s="21">
        <v>871.4</v>
      </c>
    </row>
    <row r="256" spans="1:8" s="2" customFormat="1" ht="21.95" customHeight="1">
      <c r="A256" s="79" t="s">
        <v>493</v>
      </c>
      <c r="B256" s="79" t="s">
        <v>494</v>
      </c>
      <c r="C256" s="77"/>
      <c r="D256" s="78"/>
      <c r="E256" s="104"/>
      <c r="F256" s="104"/>
      <c r="H256" s="81"/>
    </row>
    <row r="257" spans="1:8" s="2" customFormat="1" ht="20.25" customHeight="1">
      <c r="A257" s="20" t="s">
        <v>495</v>
      </c>
      <c r="B257" s="20" t="s">
        <v>496</v>
      </c>
      <c r="C257" s="17" t="s">
        <v>65</v>
      </c>
      <c r="D257" s="22">
        <v>1</v>
      </c>
      <c r="E257" s="104">
        <f t="shared" ref="E257:E262" si="123">ROUND((H257*$H$3),2)</f>
        <v>0</v>
      </c>
      <c r="F257" s="104">
        <f t="shared" ref="F257:F262" si="124">ROUND(E257*D257,2)</f>
        <v>0</v>
      </c>
      <c r="H257" s="21">
        <v>1264.99</v>
      </c>
    </row>
    <row r="258" spans="1:8" s="2" customFormat="1" ht="21.95" customHeight="1">
      <c r="A258" s="79" t="s">
        <v>497</v>
      </c>
      <c r="B258" s="79" t="s">
        <v>498</v>
      </c>
      <c r="C258" s="77" t="s">
        <v>65</v>
      </c>
      <c r="D258" s="78">
        <v>1</v>
      </c>
      <c r="E258" s="104">
        <f t="shared" si="123"/>
        <v>0</v>
      </c>
      <c r="F258" s="104">
        <f t="shared" si="124"/>
        <v>0</v>
      </c>
      <c r="H258" s="81">
        <v>2462.61</v>
      </c>
    </row>
    <row r="259" spans="1:8" s="2" customFormat="1" ht="21.95" customHeight="1">
      <c r="A259" s="79" t="s">
        <v>499</v>
      </c>
      <c r="B259" s="79" t="s">
        <v>500</v>
      </c>
      <c r="C259" s="77" t="s">
        <v>65</v>
      </c>
      <c r="D259" s="78">
        <v>1</v>
      </c>
      <c r="E259" s="104">
        <f t="shared" si="123"/>
        <v>0</v>
      </c>
      <c r="F259" s="104">
        <f t="shared" si="124"/>
        <v>0</v>
      </c>
      <c r="H259" s="81">
        <v>902.33</v>
      </c>
    </row>
    <row r="260" spans="1:8" s="2" customFormat="1" ht="21.95" customHeight="1">
      <c r="A260" s="79" t="s">
        <v>501</v>
      </c>
      <c r="B260" s="79" t="s">
        <v>502</v>
      </c>
      <c r="C260" s="77" t="s">
        <v>65</v>
      </c>
      <c r="D260" s="78">
        <v>1</v>
      </c>
      <c r="E260" s="104">
        <f t="shared" si="123"/>
        <v>0</v>
      </c>
      <c r="F260" s="104">
        <f t="shared" si="124"/>
        <v>0</v>
      </c>
      <c r="H260" s="81">
        <v>900.29</v>
      </c>
    </row>
    <row r="261" spans="1:8" s="2" customFormat="1" ht="21.95" customHeight="1">
      <c r="A261" s="79" t="s">
        <v>503</v>
      </c>
      <c r="B261" s="79" t="s">
        <v>504</v>
      </c>
      <c r="C261" s="77" t="s">
        <v>65</v>
      </c>
      <c r="D261" s="78">
        <v>1</v>
      </c>
      <c r="E261" s="104">
        <f t="shared" si="123"/>
        <v>0</v>
      </c>
      <c r="F261" s="104">
        <f t="shared" si="124"/>
        <v>0</v>
      </c>
      <c r="H261" s="81">
        <v>784.35</v>
      </c>
    </row>
    <row r="262" spans="1:8" s="2" customFormat="1" ht="21.95" customHeight="1">
      <c r="A262" s="79" t="s">
        <v>505</v>
      </c>
      <c r="B262" s="79" t="s">
        <v>506</v>
      </c>
      <c r="C262" s="77" t="s">
        <v>65</v>
      </c>
      <c r="D262" s="78">
        <v>1</v>
      </c>
      <c r="E262" s="104">
        <f t="shared" si="123"/>
        <v>0</v>
      </c>
      <c r="F262" s="104">
        <f t="shared" si="124"/>
        <v>0</v>
      </c>
      <c r="H262" s="81">
        <v>1175.08</v>
      </c>
    </row>
    <row r="263" spans="1:8" s="2" customFormat="1" ht="21.95" customHeight="1">
      <c r="A263" s="79" t="s">
        <v>507</v>
      </c>
      <c r="B263" s="79" t="s">
        <v>508</v>
      </c>
      <c r="C263" s="77"/>
      <c r="D263" s="78"/>
      <c r="E263" s="104"/>
      <c r="F263" s="104"/>
      <c r="H263" s="81"/>
    </row>
    <row r="264" spans="1:8" s="2" customFormat="1" ht="21.95" customHeight="1">
      <c r="A264" s="79" t="s">
        <v>509</v>
      </c>
      <c r="B264" s="79" t="s">
        <v>510</v>
      </c>
      <c r="C264" s="77" t="s">
        <v>65</v>
      </c>
      <c r="D264" s="78">
        <v>2</v>
      </c>
      <c r="E264" s="104">
        <f t="shared" ref="E264" si="125">ROUND((H264*$H$3),2)</f>
        <v>0</v>
      </c>
      <c r="F264" s="104">
        <f t="shared" ref="F264" si="126">ROUND(E264*D264,2)</f>
        <v>0</v>
      </c>
      <c r="H264" s="81">
        <v>1112.02</v>
      </c>
    </row>
    <row r="265" spans="1:8" s="2" customFormat="1" ht="21.95" customHeight="1">
      <c r="A265" s="79" t="s">
        <v>511</v>
      </c>
      <c r="B265" s="79" t="s">
        <v>512</v>
      </c>
      <c r="C265" s="77" t="s">
        <v>65</v>
      </c>
      <c r="D265" s="78">
        <v>1</v>
      </c>
      <c r="E265" s="104">
        <f t="shared" ref="E265" si="127">ROUND((H265*$H$3),2)</f>
        <v>0</v>
      </c>
      <c r="F265" s="104">
        <f t="shared" ref="F265" si="128">ROUND(E265*D265,2)</f>
        <v>0</v>
      </c>
      <c r="H265" s="81">
        <v>1188.77</v>
      </c>
    </row>
    <row r="266" spans="1:8" s="2" customFormat="1" ht="21.95" customHeight="1">
      <c r="A266" s="79" t="s">
        <v>513</v>
      </c>
      <c r="B266" s="79" t="s">
        <v>514</v>
      </c>
      <c r="C266" s="77"/>
      <c r="D266" s="78"/>
      <c r="E266" s="104"/>
      <c r="F266" s="104"/>
      <c r="H266" s="81"/>
    </row>
    <row r="267" spans="1:8" s="2" customFormat="1" ht="32.25" customHeight="1">
      <c r="A267" s="20" t="s">
        <v>515</v>
      </c>
      <c r="B267" s="20" t="s">
        <v>516</v>
      </c>
      <c r="C267" s="17" t="s">
        <v>65</v>
      </c>
      <c r="D267" s="22">
        <v>2</v>
      </c>
      <c r="E267" s="104">
        <f t="shared" ref="E267:E268" si="129">ROUND((H267*$H$3),2)</f>
        <v>0</v>
      </c>
      <c r="F267" s="104">
        <f t="shared" ref="F267:F268" si="130">ROUND(E267*D267,2)</f>
        <v>0</v>
      </c>
      <c r="H267" s="21">
        <v>1396.01</v>
      </c>
    </row>
    <row r="268" spans="1:8" s="2" customFormat="1" ht="21.95" customHeight="1">
      <c r="A268" s="79" t="s">
        <v>517</v>
      </c>
      <c r="B268" s="79" t="s">
        <v>518</v>
      </c>
      <c r="C268" s="77" t="s">
        <v>65</v>
      </c>
      <c r="D268" s="78">
        <v>1</v>
      </c>
      <c r="E268" s="104">
        <f t="shared" si="129"/>
        <v>0</v>
      </c>
      <c r="F268" s="104">
        <f t="shared" si="130"/>
        <v>0</v>
      </c>
      <c r="H268" s="81">
        <v>18548.189999999999</v>
      </c>
    </row>
    <row r="269" spans="1:8" s="2" customFormat="1" ht="21.95" customHeight="1">
      <c r="A269" s="50"/>
      <c r="B269" s="52" t="s">
        <v>519</v>
      </c>
      <c r="C269" s="51"/>
      <c r="D269" s="53"/>
      <c r="E269" s="82"/>
      <c r="F269" s="19">
        <f>SUM(F253:F268)</f>
        <v>0</v>
      </c>
      <c r="H269" s="82"/>
    </row>
    <row r="270" spans="1:8" s="2" customFormat="1" ht="21.95" customHeight="1">
      <c r="A270" s="13" t="s">
        <v>520</v>
      </c>
      <c r="B270" s="13" t="s">
        <v>521</v>
      </c>
      <c r="C270" s="14"/>
      <c r="D270" s="48"/>
      <c r="E270" s="15"/>
      <c r="F270" s="16"/>
      <c r="H270" s="15"/>
    </row>
    <row r="271" spans="1:8" s="2" customFormat="1" ht="21.95" customHeight="1">
      <c r="A271" s="79" t="s">
        <v>522</v>
      </c>
      <c r="B271" s="79" t="s">
        <v>523</v>
      </c>
      <c r="C271" s="77"/>
      <c r="D271" s="78"/>
      <c r="E271" s="104"/>
      <c r="F271" s="104"/>
      <c r="H271" s="81"/>
    </row>
    <row r="272" spans="1:8" s="2" customFormat="1" ht="32.25" customHeight="1">
      <c r="A272" s="20" t="s">
        <v>524</v>
      </c>
      <c r="B272" s="20" t="s">
        <v>525</v>
      </c>
      <c r="C272" s="17" t="s">
        <v>46</v>
      </c>
      <c r="D272" s="22">
        <v>3885.12</v>
      </c>
      <c r="E272" s="104">
        <f t="shared" ref="E272" si="131">ROUND((H272*$H$3),2)</f>
        <v>0</v>
      </c>
      <c r="F272" s="104">
        <f t="shared" ref="F272" si="132">ROUND(E272*D272,2)</f>
        <v>0</v>
      </c>
      <c r="H272" s="21">
        <v>8.52</v>
      </c>
    </row>
    <row r="273" spans="1:8" s="2" customFormat="1" ht="32.25" customHeight="1">
      <c r="A273" s="20" t="s">
        <v>526</v>
      </c>
      <c r="B273" s="20" t="s">
        <v>527</v>
      </c>
      <c r="C273" s="17" t="s">
        <v>46</v>
      </c>
      <c r="D273" s="22">
        <v>2039.61</v>
      </c>
      <c r="E273" s="104">
        <f t="shared" ref="E273:E277" si="133">ROUND((H273*$H$3),2)</f>
        <v>0</v>
      </c>
      <c r="F273" s="104">
        <f t="shared" ref="F273:F277" si="134">ROUND(E273*D273,2)</f>
        <v>0</v>
      </c>
      <c r="H273" s="21">
        <v>21.5</v>
      </c>
    </row>
    <row r="274" spans="1:8" s="2" customFormat="1" ht="21.95" customHeight="1">
      <c r="A274" s="79" t="s">
        <v>528</v>
      </c>
      <c r="B274" s="79" t="s">
        <v>529</v>
      </c>
      <c r="C274" s="77" t="s">
        <v>46</v>
      </c>
      <c r="D274" s="78">
        <v>2039.61</v>
      </c>
      <c r="E274" s="104">
        <f t="shared" si="133"/>
        <v>0</v>
      </c>
      <c r="F274" s="104">
        <f t="shared" si="134"/>
        <v>0</v>
      </c>
      <c r="H274" s="81">
        <v>26.98</v>
      </c>
    </row>
    <row r="275" spans="1:8" s="2" customFormat="1" ht="21.95" customHeight="1">
      <c r="A275" s="79" t="s">
        <v>530</v>
      </c>
      <c r="B275" s="79" t="s">
        <v>531</v>
      </c>
      <c r="C275" s="77" t="s">
        <v>46</v>
      </c>
      <c r="D275" s="78">
        <v>642.70000000000005</v>
      </c>
      <c r="E275" s="104">
        <f t="shared" si="133"/>
        <v>0</v>
      </c>
      <c r="F275" s="104">
        <f t="shared" si="134"/>
        <v>0</v>
      </c>
      <c r="H275" s="81">
        <v>24.33</v>
      </c>
    </row>
    <row r="276" spans="1:8" s="2" customFormat="1" ht="21.95" customHeight="1">
      <c r="A276" s="79" t="s">
        <v>532</v>
      </c>
      <c r="B276" s="79" t="s">
        <v>533</v>
      </c>
      <c r="C276" s="77" t="s">
        <v>46</v>
      </c>
      <c r="D276" s="78">
        <v>1156.56</v>
      </c>
      <c r="E276" s="104">
        <f t="shared" si="133"/>
        <v>0</v>
      </c>
      <c r="F276" s="104">
        <f t="shared" si="134"/>
        <v>0</v>
      </c>
      <c r="H276" s="81">
        <v>35.659999999999997</v>
      </c>
    </row>
    <row r="277" spans="1:8" s="2" customFormat="1" ht="21.95" customHeight="1">
      <c r="A277" s="79" t="s">
        <v>534</v>
      </c>
      <c r="B277" s="79" t="s">
        <v>535</v>
      </c>
      <c r="C277" s="77" t="s">
        <v>46</v>
      </c>
      <c r="D277" s="78">
        <v>54.19</v>
      </c>
      <c r="E277" s="104">
        <f t="shared" si="133"/>
        <v>0</v>
      </c>
      <c r="F277" s="104">
        <f t="shared" si="134"/>
        <v>0</v>
      </c>
      <c r="H277" s="81">
        <v>31.45</v>
      </c>
    </row>
    <row r="278" spans="1:8" s="2" customFormat="1" ht="21.95" customHeight="1">
      <c r="A278" s="79" t="s">
        <v>536</v>
      </c>
      <c r="B278" s="79" t="s">
        <v>537</v>
      </c>
      <c r="C278" s="77" t="s">
        <v>46</v>
      </c>
      <c r="D278" s="78">
        <v>19.89</v>
      </c>
      <c r="E278" s="104">
        <f t="shared" ref="E278" si="135">ROUND((H278*$H$3),2)</f>
        <v>0</v>
      </c>
      <c r="F278" s="104">
        <f t="shared" ref="F278" si="136">ROUND(E278*D278,2)</f>
        <v>0</v>
      </c>
      <c r="H278" s="81">
        <v>372.24</v>
      </c>
    </row>
    <row r="279" spans="1:8" s="2" customFormat="1" ht="21.95" customHeight="1">
      <c r="A279" s="79" t="s">
        <v>538</v>
      </c>
      <c r="B279" s="79" t="s">
        <v>539</v>
      </c>
      <c r="C279" s="77"/>
      <c r="D279" s="78"/>
      <c r="E279" s="104"/>
      <c r="F279" s="104"/>
      <c r="H279" s="81"/>
    </row>
    <row r="280" spans="1:8" s="2" customFormat="1" ht="32.25" customHeight="1">
      <c r="A280" s="20" t="s">
        <v>540</v>
      </c>
      <c r="B280" s="20" t="s">
        <v>541</v>
      </c>
      <c r="C280" s="17" t="s">
        <v>46</v>
      </c>
      <c r="D280" s="22">
        <v>516.19999999999993</v>
      </c>
      <c r="E280" s="104">
        <f t="shared" ref="E280" si="137">ROUND((H280*$H$3),2)</f>
        <v>0</v>
      </c>
      <c r="F280" s="104">
        <f t="shared" ref="F280" si="138">ROUND(E280*D280,2)</f>
        <v>0</v>
      </c>
      <c r="H280" s="21">
        <v>10.68</v>
      </c>
    </row>
    <row r="281" spans="1:8" s="2" customFormat="1" ht="32.25" customHeight="1">
      <c r="A281" s="20" t="s">
        <v>542</v>
      </c>
      <c r="B281" s="20" t="s">
        <v>543</v>
      </c>
      <c r="C281" s="17" t="s">
        <v>46</v>
      </c>
      <c r="D281" s="22">
        <v>516.19999999999993</v>
      </c>
      <c r="E281" s="104">
        <f t="shared" ref="E281:E283" si="139">ROUND((H281*$H$3),2)</f>
        <v>0</v>
      </c>
      <c r="F281" s="104">
        <f t="shared" ref="F281:F283" si="140">ROUND(E281*D281,2)</f>
        <v>0</v>
      </c>
      <c r="H281" s="21">
        <v>26.57</v>
      </c>
    </row>
    <row r="282" spans="1:8" s="2" customFormat="1" ht="21.95" customHeight="1">
      <c r="A282" s="79" t="s">
        <v>544</v>
      </c>
      <c r="B282" s="79" t="s">
        <v>545</v>
      </c>
      <c r="C282" s="77" t="s">
        <v>46</v>
      </c>
      <c r="D282" s="78">
        <v>516.19999999999993</v>
      </c>
      <c r="E282" s="104">
        <f t="shared" si="139"/>
        <v>0</v>
      </c>
      <c r="F282" s="104">
        <f t="shared" si="140"/>
        <v>0</v>
      </c>
      <c r="H282" s="81">
        <v>21.47</v>
      </c>
    </row>
    <row r="283" spans="1:8" s="2" customFormat="1" ht="21.95" customHeight="1">
      <c r="A283" s="79" t="s">
        <v>546</v>
      </c>
      <c r="B283" s="79" t="s">
        <v>537</v>
      </c>
      <c r="C283" s="77" t="s">
        <v>46</v>
      </c>
      <c r="D283" s="78">
        <v>313.94</v>
      </c>
      <c r="E283" s="104">
        <f t="shared" si="139"/>
        <v>0</v>
      </c>
      <c r="F283" s="104">
        <f t="shared" si="140"/>
        <v>0</v>
      </c>
      <c r="H283" s="81">
        <v>372.24</v>
      </c>
    </row>
    <row r="284" spans="1:8" s="2" customFormat="1" ht="21.95" customHeight="1">
      <c r="A284" s="79" t="s">
        <v>547</v>
      </c>
      <c r="B284" s="79" t="s">
        <v>548</v>
      </c>
      <c r="C284" s="77"/>
      <c r="D284" s="78"/>
      <c r="E284" s="104"/>
      <c r="F284" s="104"/>
      <c r="H284" s="81"/>
    </row>
    <row r="285" spans="1:8" s="2" customFormat="1" ht="32.25" customHeight="1">
      <c r="A285" s="20" t="s">
        <v>549</v>
      </c>
      <c r="B285" s="23" t="s">
        <v>550</v>
      </c>
      <c r="C285" s="14" t="s">
        <v>46</v>
      </c>
      <c r="D285" s="22">
        <v>173.43</v>
      </c>
      <c r="E285" s="104">
        <f t="shared" ref="E285:E286" si="141">ROUND((H285*$H$3),2)</f>
        <v>0</v>
      </c>
      <c r="F285" s="104">
        <f t="shared" ref="F285:F286" si="142">ROUND(E285*D285,2)</f>
        <v>0</v>
      </c>
      <c r="H285" s="21">
        <v>46.59</v>
      </c>
    </row>
    <row r="286" spans="1:8" s="2" customFormat="1" ht="32.25" customHeight="1">
      <c r="A286" s="20" t="s">
        <v>551</v>
      </c>
      <c r="B286" s="23" t="s">
        <v>552</v>
      </c>
      <c r="C286" s="14" t="s">
        <v>90</v>
      </c>
      <c r="D286" s="22">
        <v>119.35</v>
      </c>
      <c r="E286" s="104">
        <f t="shared" si="141"/>
        <v>0</v>
      </c>
      <c r="F286" s="104">
        <f t="shared" si="142"/>
        <v>0</v>
      </c>
      <c r="H286" s="21">
        <v>31.47</v>
      </c>
    </row>
    <row r="287" spans="1:8" s="2" customFormat="1" ht="21.95" customHeight="1">
      <c r="A287" s="79" t="s">
        <v>553</v>
      </c>
      <c r="B287" s="79" t="s">
        <v>554</v>
      </c>
      <c r="C287" s="77"/>
      <c r="D287" s="78"/>
      <c r="E287" s="104"/>
      <c r="F287" s="104"/>
      <c r="H287" s="81"/>
    </row>
    <row r="288" spans="1:8" s="2" customFormat="1" ht="31.5">
      <c r="A288" s="20" t="s">
        <v>555</v>
      </c>
      <c r="B288" s="23" t="s">
        <v>556</v>
      </c>
      <c r="C288" s="17" t="s">
        <v>90</v>
      </c>
      <c r="D288" s="22">
        <v>148.58000000000001</v>
      </c>
      <c r="E288" s="104">
        <f t="shared" ref="E288:E289" si="143">ROUND((H288*$H$3),2)</f>
        <v>0</v>
      </c>
      <c r="F288" s="104">
        <f t="shared" ref="F288:F289" si="144">ROUND(E288*D288,2)</f>
        <v>0</v>
      </c>
      <c r="H288" s="21">
        <v>54.4</v>
      </c>
    </row>
    <row r="289" spans="1:8" s="2" customFormat="1" ht="53.25" customHeight="1">
      <c r="A289" s="20" t="s">
        <v>557</v>
      </c>
      <c r="B289" s="23" t="s">
        <v>558</v>
      </c>
      <c r="C289" s="14" t="s">
        <v>46</v>
      </c>
      <c r="D289" s="22">
        <v>4.33</v>
      </c>
      <c r="E289" s="104">
        <f t="shared" si="143"/>
        <v>0</v>
      </c>
      <c r="F289" s="104">
        <f t="shared" si="144"/>
        <v>0</v>
      </c>
      <c r="H289" s="21">
        <v>69.95</v>
      </c>
    </row>
    <row r="290" spans="1:8" s="2" customFormat="1" ht="21.95" customHeight="1">
      <c r="A290" s="50"/>
      <c r="B290" s="52" t="s">
        <v>559</v>
      </c>
      <c r="C290" s="51"/>
      <c r="D290" s="53"/>
      <c r="E290" s="82"/>
      <c r="F290" s="19">
        <f>SUM(F272:F289)</f>
        <v>0</v>
      </c>
      <c r="H290" s="82"/>
    </row>
    <row r="291" spans="1:8" s="2" customFormat="1" ht="21.95" customHeight="1">
      <c r="A291" s="13" t="s">
        <v>560</v>
      </c>
      <c r="B291" s="13" t="s">
        <v>561</v>
      </c>
      <c r="C291" s="14"/>
      <c r="D291" s="48"/>
      <c r="E291" s="15"/>
      <c r="F291" s="16"/>
      <c r="H291" s="15"/>
    </row>
    <row r="292" spans="1:8" s="2" customFormat="1" ht="31.5">
      <c r="A292" s="20" t="s">
        <v>562</v>
      </c>
      <c r="B292" s="23" t="s">
        <v>563</v>
      </c>
      <c r="C292" s="17" t="s">
        <v>65</v>
      </c>
      <c r="D292" s="22">
        <v>1</v>
      </c>
      <c r="E292" s="104">
        <f t="shared" ref="E292" si="145">ROUND((H292*$H$3),2)</f>
        <v>0</v>
      </c>
      <c r="F292" s="104">
        <f t="shared" ref="F292" si="146">ROUND(E292*D292,2)</f>
        <v>0</v>
      </c>
      <c r="H292" s="21">
        <v>27.45</v>
      </c>
    </row>
    <row r="293" spans="1:8" s="2" customFormat="1" ht="51" customHeight="1">
      <c r="A293" s="20" t="s">
        <v>564</v>
      </c>
      <c r="B293" s="20" t="s">
        <v>565</v>
      </c>
      <c r="C293" s="17" t="s">
        <v>65</v>
      </c>
      <c r="D293" s="22">
        <v>12</v>
      </c>
      <c r="E293" s="104">
        <f t="shared" ref="E293:E300" si="147">ROUND((H293*$H$3),2)</f>
        <v>0</v>
      </c>
      <c r="F293" s="104">
        <f t="shared" ref="F293:F300" si="148">ROUND(E293*D293,2)</f>
        <v>0</v>
      </c>
      <c r="H293" s="21">
        <v>36.64</v>
      </c>
    </row>
    <row r="294" spans="1:8" s="2" customFormat="1" ht="31.5">
      <c r="A294" s="20" t="s">
        <v>566</v>
      </c>
      <c r="B294" s="23" t="s">
        <v>567</v>
      </c>
      <c r="C294" s="17" t="s">
        <v>65</v>
      </c>
      <c r="D294" s="22">
        <v>1</v>
      </c>
      <c r="E294" s="104">
        <f t="shared" si="147"/>
        <v>0</v>
      </c>
      <c r="F294" s="104">
        <f t="shared" si="148"/>
        <v>0</v>
      </c>
      <c r="H294" s="21">
        <v>69.959999999999994</v>
      </c>
    </row>
    <row r="295" spans="1:8" s="2" customFormat="1" ht="51" customHeight="1">
      <c r="A295" s="20" t="s">
        <v>568</v>
      </c>
      <c r="B295" s="20" t="s">
        <v>569</v>
      </c>
      <c r="C295" s="17" t="s">
        <v>65</v>
      </c>
      <c r="D295" s="22">
        <v>12</v>
      </c>
      <c r="E295" s="104">
        <f t="shared" si="147"/>
        <v>0</v>
      </c>
      <c r="F295" s="104">
        <f t="shared" si="148"/>
        <v>0</v>
      </c>
      <c r="H295" s="21">
        <v>39.74</v>
      </c>
    </row>
    <row r="296" spans="1:8" s="2" customFormat="1" ht="48.75" customHeight="1">
      <c r="A296" s="20" t="s">
        <v>570</v>
      </c>
      <c r="B296" s="20" t="s">
        <v>571</v>
      </c>
      <c r="C296" s="17" t="s">
        <v>65</v>
      </c>
      <c r="D296" s="22">
        <v>2</v>
      </c>
      <c r="E296" s="104">
        <f t="shared" si="147"/>
        <v>0</v>
      </c>
      <c r="F296" s="104">
        <f t="shared" si="148"/>
        <v>0</v>
      </c>
      <c r="H296" s="21">
        <v>144.07</v>
      </c>
    </row>
    <row r="297" spans="1:8" s="2" customFormat="1" ht="48.75" customHeight="1">
      <c r="A297" s="20" t="s">
        <v>572</v>
      </c>
      <c r="B297" s="20" t="s">
        <v>573</v>
      </c>
      <c r="C297" s="17" t="s">
        <v>65</v>
      </c>
      <c r="D297" s="22">
        <v>2</v>
      </c>
      <c r="E297" s="104">
        <f t="shared" si="147"/>
        <v>0</v>
      </c>
      <c r="F297" s="104">
        <f t="shared" si="148"/>
        <v>0</v>
      </c>
      <c r="H297" s="21">
        <v>144.07</v>
      </c>
    </row>
    <row r="298" spans="1:8" s="2" customFormat="1" ht="48.75" customHeight="1">
      <c r="A298" s="20" t="s">
        <v>574</v>
      </c>
      <c r="B298" s="20" t="s">
        <v>575</v>
      </c>
      <c r="C298" s="17" t="s">
        <v>65</v>
      </c>
      <c r="D298" s="22">
        <v>1</v>
      </c>
      <c r="E298" s="104">
        <f t="shared" si="147"/>
        <v>0</v>
      </c>
      <c r="F298" s="104">
        <f t="shared" si="148"/>
        <v>0</v>
      </c>
      <c r="H298" s="21">
        <v>153.18</v>
      </c>
    </row>
    <row r="299" spans="1:8" s="2" customFormat="1" ht="48.75" customHeight="1">
      <c r="A299" s="20" t="s">
        <v>576</v>
      </c>
      <c r="B299" s="20" t="s">
        <v>577</v>
      </c>
      <c r="C299" s="17" t="s">
        <v>65</v>
      </c>
      <c r="D299" s="22">
        <v>5</v>
      </c>
      <c r="E299" s="104">
        <f t="shared" si="147"/>
        <v>0</v>
      </c>
      <c r="F299" s="104">
        <f t="shared" si="148"/>
        <v>0</v>
      </c>
      <c r="H299" s="21">
        <v>92.32</v>
      </c>
    </row>
    <row r="300" spans="1:8" s="2" customFormat="1" ht="47.25">
      <c r="A300" s="20" t="s">
        <v>578</v>
      </c>
      <c r="B300" s="23" t="s">
        <v>579</v>
      </c>
      <c r="C300" s="17" t="s">
        <v>65</v>
      </c>
      <c r="D300" s="22">
        <v>12</v>
      </c>
      <c r="E300" s="104">
        <f t="shared" si="147"/>
        <v>0</v>
      </c>
      <c r="F300" s="104">
        <f t="shared" si="148"/>
        <v>0</v>
      </c>
      <c r="H300" s="21">
        <v>64.39</v>
      </c>
    </row>
    <row r="301" spans="1:8" s="2" customFormat="1" ht="31.5">
      <c r="A301" s="20" t="s">
        <v>580</v>
      </c>
      <c r="B301" s="23" t="s">
        <v>581</v>
      </c>
      <c r="C301" s="17" t="s">
        <v>65</v>
      </c>
      <c r="D301" s="22">
        <v>22</v>
      </c>
      <c r="E301" s="104">
        <f t="shared" ref="E301:E306" si="149">ROUND((H301*$H$3),2)</f>
        <v>0</v>
      </c>
      <c r="F301" s="104">
        <f t="shared" ref="F301:F306" si="150">ROUND(E301*D301,2)</f>
        <v>0</v>
      </c>
      <c r="H301" s="21">
        <v>101.76</v>
      </c>
    </row>
    <row r="302" spans="1:8" s="2" customFormat="1" ht="31.5">
      <c r="A302" s="20" t="s">
        <v>582</v>
      </c>
      <c r="B302" s="23" t="s">
        <v>583</v>
      </c>
      <c r="C302" s="17" t="s">
        <v>65</v>
      </c>
      <c r="D302" s="22">
        <v>12</v>
      </c>
      <c r="E302" s="104">
        <f t="shared" si="149"/>
        <v>0</v>
      </c>
      <c r="F302" s="104">
        <f t="shared" si="150"/>
        <v>0</v>
      </c>
      <c r="H302" s="21">
        <v>28.13</v>
      </c>
    </row>
    <row r="303" spans="1:8" s="2" customFormat="1" ht="31.5">
      <c r="A303" s="20" t="s">
        <v>584</v>
      </c>
      <c r="B303" s="23" t="s">
        <v>585</v>
      </c>
      <c r="C303" s="17" t="s">
        <v>65</v>
      </c>
      <c r="D303" s="22">
        <v>16</v>
      </c>
      <c r="E303" s="104">
        <f t="shared" si="149"/>
        <v>0</v>
      </c>
      <c r="F303" s="104">
        <f t="shared" si="150"/>
        <v>0</v>
      </c>
      <c r="H303" s="21">
        <v>24.28</v>
      </c>
    </row>
    <row r="304" spans="1:8" s="2" customFormat="1" ht="63.75" customHeight="1">
      <c r="A304" s="20" t="s">
        <v>586</v>
      </c>
      <c r="B304" s="20" t="s">
        <v>587</v>
      </c>
      <c r="C304" s="17" t="s">
        <v>65</v>
      </c>
      <c r="D304" s="22">
        <v>1</v>
      </c>
      <c r="E304" s="104">
        <f t="shared" si="149"/>
        <v>0</v>
      </c>
      <c r="F304" s="104">
        <f t="shared" si="150"/>
        <v>0</v>
      </c>
      <c r="H304" s="21">
        <v>288.5</v>
      </c>
    </row>
    <row r="305" spans="1:15" s="2" customFormat="1" ht="63.75" customHeight="1">
      <c r="A305" s="20" t="s">
        <v>588</v>
      </c>
      <c r="B305" s="20" t="s">
        <v>589</v>
      </c>
      <c r="C305" s="17" t="s">
        <v>65</v>
      </c>
      <c r="D305" s="22">
        <v>2</v>
      </c>
      <c r="E305" s="104">
        <f t="shared" si="149"/>
        <v>0</v>
      </c>
      <c r="F305" s="104">
        <f t="shared" si="150"/>
        <v>0</v>
      </c>
      <c r="H305" s="21">
        <v>384.93</v>
      </c>
    </row>
    <row r="306" spans="1:15" s="2" customFormat="1" ht="57" customHeight="1">
      <c r="A306" s="20" t="s">
        <v>590</v>
      </c>
      <c r="B306" s="20" t="s">
        <v>591</v>
      </c>
      <c r="C306" s="17" t="s">
        <v>65</v>
      </c>
      <c r="D306" s="22">
        <v>176</v>
      </c>
      <c r="E306" s="104">
        <f t="shared" si="149"/>
        <v>0</v>
      </c>
      <c r="F306" s="104">
        <f t="shared" si="150"/>
        <v>0</v>
      </c>
      <c r="H306" s="21">
        <v>7.04</v>
      </c>
    </row>
    <row r="307" spans="1:15" s="2" customFormat="1" ht="21.95" customHeight="1">
      <c r="A307" s="50"/>
      <c r="B307" s="52" t="s">
        <v>592</v>
      </c>
      <c r="C307" s="51"/>
      <c r="D307" s="53"/>
      <c r="E307" s="82"/>
      <c r="F307" s="19">
        <f>SUM(F292:F306)</f>
        <v>0</v>
      </c>
      <c r="H307" s="82"/>
    </row>
    <row r="308" spans="1:15" s="2" customFormat="1" ht="21.95" customHeight="1">
      <c r="A308" s="13" t="s">
        <v>593</v>
      </c>
      <c r="B308" s="13" t="s">
        <v>594</v>
      </c>
      <c r="C308" s="14"/>
      <c r="D308" s="48"/>
      <c r="E308" s="15"/>
      <c r="F308" s="16"/>
      <c r="H308" s="15"/>
    </row>
    <row r="309" spans="1:15" s="2" customFormat="1" ht="32.25" customHeight="1">
      <c r="A309" s="20" t="s">
        <v>595</v>
      </c>
      <c r="B309" s="20" t="s">
        <v>596</v>
      </c>
      <c r="C309" s="14" t="s">
        <v>46</v>
      </c>
      <c r="D309" s="22">
        <v>548.89</v>
      </c>
      <c r="E309" s="104">
        <f t="shared" ref="E309:E314" si="151">ROUND((H309*$H$3),2)</f>
        <v>0</v>
      </c>
      <c r="F309" s="104">
        <f t="shared" ref="F309:F314" si="152">ROUND(E309*D309,2)</f>
        <v>0</v>
      </c>
      <c r="H309" s="21">
        <v>29.3</v>
      </c>
    </row>
    <row r="310" spans="1:15" s="2" customFormat="1" ht="69.75" customHeight="1">
      <c r="A310" s="20" t="s">
        <v>597</v>
      </c>
      <c r="B310" s="20" t="s">
        <v>598</v>
      </c>
      <c r="C310" s="14" t="s">
        <v>46</v>
      </c>
      <c r="D310" s="22">
        <v>548.89</v>
      </c>
      <c r="E310" s="104">
        <f t="shared" si="151"/>
        <v>0</v>
      </c>
      <c r="F310" s="104">
        <f t="shared" si="152"/>
        <v>0</v>
      </c>
      <c r="H310" s="21">
        <v>289.32</v>
      </c>
    </row>
    <row r="311" spans="1:15" s="2" customFormat="1" ht="21.95" customHeight="1">
      <c r="A311" s="79" t="s">
        <v>599</v>
      </c>
      <c r="B311" s="79" t="s">
        <v>600</v>
      </c>
      <c r="C311" s="77" t="s">
        <v>90</v>
      </c>
      <c r="D311" s="78">
        <v>48.4</v>
      </c>
      <c r="E311" s="104">
        <f t="shared" si="151"/>
        <v>0</v>
      </c>
      <c r="F311" s="104">
        <f t="shared" si="152"/>
        <v>0</v>
      </c>
      <c r="H311" s="81">
        <v>71.23</v>
      </c>
    </row>
    <row r="312" spans="1:15" s="2" customFormat="1" ht="32.25" customHeight="1">
      <c r="A312" s="20" t="s">
        <v>601</v>
      </c>
      <c r="B312" s="63" t="s">
        <v>602</v>
      </c>
      <c r="C312" s="17" t="s">
        <v>90</v>
      </c>
      <c r="D312" s="22">
        <v>112.95</v>
      </c>
      <c r="E312" s="104">
        <f t="shared" si="151"/>
        <v>0</v>
      </c>
      <c r="F312" s="104">
        <f t="shared" si="152"/>
        <v>0</v>
      </c>
      <c r="H312" s="21">
        <v>58.37</v>
      </c>
    </row>
    <row r="313" spans="1:15" s="2" customFormat="1" ht="32.25" customHeight="1">
      <c r="A313" s="20" t="s">
        <v>603</v>
      </c>
      <c r="B313" s="63" t="s">
        <v>604</v>
      </c>
      <c r="C313" s="17" t="s">
        <v>90</v>
      </c>
      <c r="D313" s="22">
        <v>76.59</v>
      </c>
      <c r="E313" s="104">
        <f t="shared" si="151"/>
        <v>0</v>
      </c>
      <c r="F313" s="104">
        <f t="shared" si="152"/>
        <v>0</v>
      </c>
      <c r="H313" s="21">
        <v>72.73</v>
      </c>
    </row>
    <row r="314" spans="1:15" s="2" customFormat="1" ht="21.95" customHeight="1">
      <c r="A314" s="79" t="s">
        <v>605</v>
      </c>
      <c r="B314" s="79" t="s">
        <v>606</v>
      </c>
      <c r="C314" s="77" t="s">
        <v>90</v>
      </c>
      <c r="D314" s="78">
        <v>216.53</v>
      </c>
      <c r="E314" s="104">
        <f t="shared" si="151"/>
        <v>0</v>
      </c>
      <c r="F314" s="104">
        <f t="shared" si="152"/>
        <v>0</v>
      </c>
      <c r="H314" s="81">
        <v>74.66</v>
      </c>
    </row>
    <row r="315" spans="1:15" s="2" customFormat="1" ht="21.95" customHeight="1">
      <c r="A315" s="50"/>
      <c r="B315" s="52" t="s">
        <v>607</v>
      </c>
      <c r="C315" s="51"/>
      <c r="D315" s="53"/>
      <c r="E315" s="82"/>
      <c r="F315" s="19">
        <f>SUM(F309:F314)</f>
        <v>0</v>
      </c>
      <c r="H315" s="82"/>
    </row>
    <row r="316" spans="1:15" s="2" customFormat="1" ht="21.95" customHeight="1">
      <c r="A316" s="13" t="s">
        <v>608</v>
      </c>
      <c r="B316" s="13" t="s">
        <v>609</v>
      </c>
      <c r="C316" s="14"/>
      <c r="D316" s="48"/>
      <c r="E316" s="15"/>
      <c r="F316" s="16"/>
      <c r="H316" s="15"/>
    </row>
    <row r="317" spans="1:15" s="3" customFormat="1" ht="32.25" customHeight="1">
      <c r="A317" s="20" t="s">
        <v>610</v>
      </c>
      <c r="B317" s="23" t="s">
        <v>611</v>
      </c>
      <c r="C317" s="14" t="s">
        <v>65</v>
      </c>
      <c r="D317" s="22">
        <v>4</v>
      </c>
      <c r="E317" s="104">
        <f t="shared" ref="E317:E319" si="153">ROUND((H317*$H$3),2)</f>
        <v>0</v>
      </c>
      <c r="F317" s="104">
        <f t="shared" ref="F317:F319" si="154">ROUND(E317*D317,2)</f>
        <v>0</v>
      </c>
      <c r="G317" s="7"/>
      <c r="H317" s="21">
        <v>1377.6</v>
      </c>
      <c r="I317" s="7"/>
      <c r="M317" s="2"/>
      <c r="N317" s="2"/>
      <c r="O317" s="2"/>
    </row>
    <row r="318" spans="1:15" s="3" customFormat="1" ht="32.25" customHeight="1">
      <c r="A318" s="20" t="s">
        <v>612</v>
      </c>
      <c r="B318" s="23" t="s">
        <v>613</v>
      </c>
      <c r="C318" s="14" t="s">
        <v>65</v>
      </c>
      <c r="D318" s="22">
        <v>73</v>
      </c>
      <c r="E318" s="104">
        <f t="shared" si="153"/>
        <v>0</v>
      </c>
      <c r="F318" s="104">
        <f t="shared" si="154"/>
        <v>0</v>
      </c>
      <c r="G318" s="7"/>
      <c r="H318" s="21">
        <v>165.97</v>
      </c>
      <c r="I318" s="7"/>
      <c r="M318" s="2"/>
      <c r="N318" s="2"/>
      <c r="O318" s="2"/>
    </row>
    <row r="319" spans="1:15" s="3" customFormat="1" ht="49.5" customHeight="1">
      <c r="A319" s="20" t="s">
        <v>614</v>
      </c>
      <c r="B319" s="23" t="s">
        <v>615</v>
      </c>
      <c r="C319" s="14" t="s">
        <v>46</v>
      </c>
      <c r="D319" s="22">
        <v>0.75</v>
      </c>
      <c r="E319" s="104">
        <f t="shared" si="153"/>
        <v>0</v>
      </c>
      <c r="F319" s="104">
        <f t="shared" si="154"/>
        <v>0</v>
      </c>
      <c r="G319" s="7"/>
      <c r="H319" s="21">
        <v>5589</v>
      </c>
      <c r="I319" s="7"/>
      <c r="M319" s="2"/>
      <c r="N319" s="2"/>
      <c r="O319" s="2"/>
    </row>
    <row r="320" spans="1:15" s="2" customFormat="1" ht="21.95" customHeight="1">
      <c r="A320" s="50"/>
      <c r="B320" s="52" t="s">
        <v>616</v>
      </c>
      <c r="C320" s="51"/>
      <c r="D320" s="53"/>
      <c r="E320" s="82"/>
      <c r="F320" s="19">
        <f>SUM(F317:F319)</f>
        <v>0</v>
      </c>
      <c r="H320" s="82"/>
    </row>
    <row r="321" spans="1:15" s="2" customFormat="1" ht="21.95" customHeight="1">
      <c r="A321" s="25"/>
      <c r="B321" s="27" t="s">
        <v>617</v>
      </c>
      <c r="C321" s="26"/>
      <c r="D321" s="28"/>
      <c r="E321" s="29"/>
      <c r="F321" s="30">
        <f>SUM(F315+F307+F290+F269+F249+F237+F220+F202+F192+F180+F142+F126+F320+F122+F114)</f>
        <v>0</v>
      </c>
      <c r="H321" s="29"/>
    </row>
    <row r="322" spans="1:15" s="2" customFormat="1" ht="21.95" customHeight="1">
      <c r="A322" s="13">
        <v>10</v>
      </c>
      <c r="B322" s="13" t="s">
        <v>618</v>
      </c>
      <c r="C322" s="14"/>
      <c r="D322" s="48"/>
      <c r="E322" s="15"/>
      <c r="F322" s="16"/>
      <c r="H322" s="15"/>
    </row>
    <row r="323" spans="1:15" s="2" customFormat="1" ht="21.95" customHeight="1">
      <c r="A323" s="13" t="s">
        <v>619</v>
      </c>
      <c r="B323" s="13" t="s">
        <v>620</v>
      </c>
      <c r="C323" s="14"/>
      <c r="D323" s="48"/>
      <c r="E323" s="15"/>
      <c r="F323" s="16"/>
      <c r="H323" s="15"/>
    </row>
    <row r="324" spans="1:15" s="3" customFormat="1" ht="32.25" customHeight="1">
      <c r="A324" s="20" t="s">
        <v>621</v>
      </c>
      <c r="B324" s="23" t="s">
        <v>201</v>
      </c>
      <c r="C324" s="14" t="s">
        <v>46</v>
      </c>
      <c r="D324" s="22">
        <v>9.25</v>
      </c>
      <c r="E324" s="104">
        <f t="shared" ref="E324" si="155">ROUND((H324*$H$3),2)</f>
        <v>0</v>
      </c>
      <c r="F324" s="104">
        <f t="shared" ref="F324" si="156">ROUND(E324*D324,2)</f>
        <v>0</v>
      </c>
      <c r="G324" s="7"/>
      <c r="H324" s="21">
        <v>61.07</v>
      </c>
      <c r="I324" s="7"/>
      <c r="M324" s="2"/>
      <c r="N324" s="2"/>
      <c r="O324" s="2"/>
    </row>
    <row r="325" spans="1:15" s="3" customFormat="1" ht="32.25" customHeight="1">
      <c r="A325" s="20" t="s">
        <v>622</v>
      </c>
      <c r="B325" s="23" t="s">
        <v>205</v>
      </c>
      <c r="C325" s="14" t="s">
        <v>46</v>
      </c>
      <c r="D325" s="22">
        <v>393.92</v>
      </c>
      <c r="E325" s="104">
        <f t="shared" ref="E325:E327" si="157">ROUND((H325*$H$3),2)</f>
        <v>0</v>
      </c>
      <c r="F325" s="104">
        <f t="shared" ref="F325:F327" si="158">ROUND(E325*D325,2)</f>
        <v>0</v>
      </c>
      <c r="G325" s="7"/>
      <c r="H325" s="21">
        <v>108.84</v>
      </c>
      <c r="I325" s="7"/>
      <c r="M325" s="2"/>
      <c r="N325" s="2"/>
      <c r="O325" s="2"/>
    </row>
    <row r="326" spans="1:15" s="2" customFormat="1" ht="51.75" customHeight="1">
      <c r="A326" s="20" t="s">
        <v>623</v>
      </c>
      <c r="B326" s="23" t="s">
        <v>624</v>
      </c>
      <c r="C326" s="14" t="s">
        <v>65</v>
      </c>
      <c r="D326" s="22">
        <v>900</v>
      </c>
      <c r="E326" s="104">
        <f t="shared" si="157"/>
        <v>0</v>
      </c>
      <c r="F326" s="104">
        <f t="shared" si="158"/>
        <v>0</v>
      </c>
      <c r="H326" s="21">
        <v>8.7200000000000006</v>
      </c>
    </row>
    <row r="327" spans="1:15" s="2" customFormat="1" ht="42" customHeight="1">
      <c r="A327" s="20" t="s">
        <v>625</v>
      </c>
      <c r="B327" s="23" t="s">
        <v>626</v>
      </c>
      <c r="C327" s="17" t="s">
        <v>46</v>
      </c>
      <c r="D327" s="22">
        <v>161.26800000000003</v>
      </c>
      <c r="E327" s="104">
        <f t="shared" si="157"/>
        <v>0</v>
      </c>
      <c r="F327" s="104">
        <f t="shared" si="158"/>
        <v>0</v>
      </c>
      <c r="H327" s="21">
        <v>16.97</v>
      </c>
    </row>
    <row r="328" spans="1:15" s="2" customFormat="1" ht="21.95" customHeight="1">
      <c r="A328" s="50"/>
      <c r="B328" s="52" t="s">
        <v>627</v>
      </c>
      <c r="C328" s="51"/>
      <c r="D328" s="53"/>
      <c r="E328" s="18"/>
      <c r="F328" s="19">
        <f>SUM(F324:F327)</f>
        <v>0</v>
      </c>
      <c r="H328" s="18"/>
    </row>
    <row r="329" spans="1:15" s="2" customFormat="1" ht="21.95" customHeight="1">
      <c r="A329" s="13" t="s">
        <v>628</v>
      </c>
      <c r="B329" s="13" t="s">
        <v>277</v>
      </c>
      <c r="C329" s="14"/>
      <c r="D329" s="48"/>
      <c r="E329" s="15"/>
      <c r="F329" s="16"/>
      <c r="H329" s="15"/>
    </row>
    <row r="330" spans="1:15" s="3" customFormat="1" ht="36" customHeight="1">
      <c r="A330" s="20" t="s">
        <v>629</v>
      </c>
      <c r="B330" s="23" t="s">
        <v>630</v>
      </c>
      <c r="C330" s="14" t="s">
        <v>90</v>
      </c>
      <c r="D330" s="22">
        <v>22.31</v>
      </c>
      <c r="E330" s="104">
        <f t="shared" ref="E330" si="159">ROUND((H330*$H$3),2)</f>
        <v>0</v>
      </c>
      <c r="F330" s="104">
        <f t="shared" ref="F330" si="160">ROUND(E330*D330,2)</f>
        <v>0</v>
      </c>
      <c r="H330" s="21">
        <v>598.76</v>
      </c>
    </row>
    <row r="331" spans="1:15" s="3" customFormat="1" ht="52.5" customHeight="1">
      <c r="A331" s="20" t="s">
        <v>631</v>
      </c>
      <c r="B331" s="23" t="s">
        <v>632</v>
      </c>
      <c r="C331" s="14" t="s">
        <v>65</v>
      </c>
      <c r="D331" s="22">
        <v>1</v>
      </c>
      <c r="E331" s="104">
        <f t="shared" ref="E331:E334" si="161">ROUND((H331*$H$3),2)</f>
        <v>0</v>
      </c>
      <c r="F331" s="104">
        <f t="shared" ref="F331:F334" si="162">ROUND(E331*D331,2)</f>
        <v>0</v>
      </c>
      <c r="H331" s="62">
        <v>9899.7099999999991</v>
      </c>
    </row>
    <row r="332" spans="1:15" s="3" customFormat="1" ht="67.5" customHeight="1">
      <c r="A332" s="20" t="s">
        <v>633</v>
      </c>
      <c r="B332" s="23" t="s">
        <v>634</v>
      </c>
      <c r="C332" s="14" t="s">
        <v>65</v>
      </c>
      <c r="D332" s="65">
        <v>1</v>
      </c>
      <c r="E332" s="104">
        <f t="shared" si="161"/>
        <v>0</v>
      </c>
      <c r="F332" s="104">
        <f t="shared" si="162"/>
        <v>0</v>
      </c>
      <c r="H332" s="80">
        <v>14519.95</v>
      </c>
    </row>
    <row r="333" spans="1:15" s="3" customFormat="1" ht="51.75" customHeight="1">
      <c r="A333" s="20" t="s">
        <v>635</v>
      </c>
      <c r="B333" s="23" t="s">
        <v>636</v>
      </c>
      <c r="C333" s="14" t="s">
        <v>65</v>
      </c>
      <c r="D333" s="65">
        <v>1</v>
      </c>
      <c r="E333" s="104">
        <f t="shared" si="161"/>
        <v>0</v>
      </c>
      <c r="F333" s="104">
        <f t="shared" si="162"/>
        <v>0</v>
      </c>
      <c r="H333" s="80">
        <v>8081.81</v>
      </c>
    </row>
    <row r="334" spans="1:15" s="3" customFormat="1" ht="32.25" customHeight="1">
      <c r="A334" s="20" t="s">
        <v>637</v>
      </c>
      <c r="B334" s="23" t="s">
        <v>638</v>
      </c>
      <c r="C334" s="14" t="s">
        <v>639</v>
      </c>
      <c r="D334" s="22">
        <v>1</v>
      </c>
      <c r="E334" s="104">
        <f t="shared" si="161"/>
        <v>0</v>
      </c>
      <c r="F334" s="104">
        <f t="shared" si="162"/>
        <v>0</v>
      </c>
      <c r="H334" s="54">
        <v>7952.59</v>
      </c>
    </row>
    <row r="335" spans="1:15" s="2" customFormat="1" ht="21.95" customHeight="1">
      <c r="A335" s="50"/>
      <c r="B335" s="52" t="s">
        <v>640</v>
      </c>
      <c r="C335" s="51"/>
      <c r="D335" s="53"/>
      <c r="E335" s="18"/>
      <c r="F335" s="19">
        <f>SUM(F330:F334)</f>
        <v>0</v>
      </c>
      <c r="H335" s="18"/>
    </row>
    <row r="336" spans="1:15" s="2" customFormat="1" ht="21.95" customHeight="1">
      <c r="A336" s="13" t="s">
        <v>641</v>
      </c>
      <c r="B336" s="13" t="s">
        <v>330</v>
      </c>
      <c r="C336" s="14"/>
      <c r="D336" s="48"/>
      <c r="E336" s="15"/>
      <c r="F336" s="16"/>
      <c r="H336" s="15"/>
    </row>
    <row r="337" spans="1:15" s="3" customFormat="1" ht="32.25" customHeight="1">
      <c r="A337" s="20" t="s">
        <v>642</v>
      </c>
      <c r="B337" s="23" t="s">
        <v>643</v>
      </c>
      <c r="C337" s="14" t="s">
        <v>90</v>
      </c>
      <c r="D337" s="22">
        <v>35.9</v>
      </c>
      <c r="E337" s="104">
        <f t="shared" ref="E337" si="163">ROUND((H337*$H$3),2)</f>
        <v>0</v>
      </c>
      <c r="F337" s="104">
        <f t="shared" ref="F337" si="164">ROUND(E337*D337,2)</f>
        <v>0</v>
      </c>
      <c r="G337" s="7"/>
      <c r="H337" s="21">
        <v>657.48</v>
      </c>
      <c r="I337" s="7"/>
      <c r="M337" s="2"/>
      <c r="N337" s="2"/>
      <c r="O337" s="2"/>
    </row>
    <row r="338" spans="1:15" s="3" customFormat="1" ht="32.25" customHeight="1">
      <c r="A338" s="20" t="s">
        <v>644</v>
      </c>
      <c r="B338" s="23" t="s">
        <v>645</v>
      </c>
      <c r="C338" s="14" t="s">
        <v>90</v>
      </c>
      <c r="D338" s="22">
        <v>26.54</v>
      </c>
      <c r="E338" s="104">
        <f t="shared" ref="E338:E341" si="165">ROUND((H338*$H$3),2)</f>
        <v>0</v>
      </c>
      <c r="F338" s="104">
        <f t="shared" ref="F338:F341" si="166">ROUND(E338*D338,2)</f>
        <v>0</v>
      </c>
      <c r="H338" s="21">
        <v>414.63</v>
      </c>
    </row>
    <row r="339" spans="1:15" s="3" customFormat="1" ht="32.25" customHeight="1">
      <c r="A339" s="20" t="s">
        <v>646</v>
      </c>
      <c r="B339" s="23" t="s">
        <v>647</v>
      </c>
      <c r="C339" s="14" t="s">
        <v>90</v>
      </c>
      <c r="D339" s="22">
        <v>28.63</v>
      </c>
      <c r="E339" s="104">
        <f t="shared" si="165"/>
        <v>0</v>
      </c>
      <c r="F339" s="104">
        <f t="shared" si="166"/>
        <v>0</v>
      </c>
      <c r="H339" s="21">
        <v>570.34</v>
      </c>
    </row>
    <row r="340" spans="1:15" s="3" customFormat="1" ht="52.5" customHeight="1">
      <c r="A340" s="20" t="s">
        <v>648</v>
      </c>
      <c r="B340" s="23" t="s">
        <v>649</v>
      </c>
      <c r="C340" s="14" t="s">
        <v>90</v>
      </c>
      <c r="D340" s="22">
        <v>3.11</v>
      </c>
      <c r="E340" s="104">
        <f t="shared" si="165"/>
        <v>0</v>
      </c>
      <c r="F340" s="104">
        <f t="shared" si="166"/>
        <v>0</v>
      </c>
      <c r="H340" s="21">
        <v>937.49</v>
      </c>
    </row>
    <row r="341" spans="1:15" s="3" customFormat="1" ht="21.95" customHeight="1">
      <c r="A341" s="20" t="s">
        <v>650</v>
      </c>
      <c r="B341" s="23" t="s">
        <v>651</v>
      </c>
      <c r="C341" s="14" t="s">
        <v>65</v>
      </c>
      <c r="D341" s="22">
        <v>1</v>
      </c>
      <c r="E341" s="104">
        <f t="shared" si="165"/>
        <v>0</v>
      </c>
      <c r="F341" s="104">
        <f t="shared" si="166"/>
        <v>0</v>
      </c>
      <c r="H341" s="21">
        <v>126.77</v>
      </c>
    </row>
    <row r="342" spans="1:15" s="2" customFormat="1" ht="21.95" customHeight="1">
      <c r="A342" s="50"/>
      <c r="B342" s="52" t="s">
        <v>652</v>
      </c>
      <c r="C342" s="51"/>
      <c r="D342" s="53"/>
      <c r="E342" s="18"/>
      <c r="F342" s="19">
        <f>SUM(F337:F341)</f>
        <v>0</v>
      </c>
      <c r="H342" s="18"/>
    </row>
    <row r="343" spans="1:15" s="2" customFormat="1" ht="21.95" customHeight="1">
      <c r="A343" s="13" t="s">
        <v>653</v>
      </c>
      <c r="B343" s="13" t="s">
        <v>351</v>
      </c>
      <c r="C343" s="14"/>
      <c r="D343" s="48"/>
      <c r="E343" s="15"/>
      <c r="F343" s="16"/>
      <c r="H343" s="15"/>
    </row>
    <row r="344" spans="1:15" s="3" customFormat="1" ht="21.95" customHeight="1">
      <c r="A344" s="20" t="s">
        <v>654</v>
      </c>
      <c r="B344" s="23" t="s">
        <v>655</v>
      </c>
      <c r="C344" s="14" t="s">
        <v>46</v>
      </c>
      <c r="D344" s="22">
        <v>25.46</v>
      </c>
      <c r="E344" s="104">
        <f t="shared" ref="E344" si="167">ROUND((H344*$H$3),2)</f>
        <v>0</v>
      </c>
      <c r="F344" s="104">
        <f t="shared" ref="F344" si="168">ROUND(E344*D344,2)</f>
        <v>0</v>
      </c>
      <c r="H344" s="21">
        <v>728.38</v>
      </c>
    </row>
    <row r="345" spans="1:15" s="2" customFormat="1" ht="21.95" customHeight="1">
      <c r="A345" s="50"/>
      <c r="B345" s="52" t="s">
        <v>656</v>
      </c>
      <c r="C345" s="51"/>
      <c r="D345" s="53"/>
      <c r="E345" s="18"/>
      <c r="F345" s="19">
        <f>SUM(F344)</f>
        <v>0</v>
      </c>
      <c r="H345" s="18"/>
    </row>
    <row r="346" spans="1:15" s="2" customFormat="1" ht="21.95" customHeight="1">
      <c r="A346" s="13" t="s">
        <v>657</v>
      </c>
      <c r="B346" s="13" t="s">
        <v>658</v>
      </c>
      <c r="C346" s="14"/>
      <c r="D346" s="48"/>
      <c r="E346" s="15"/>
      <c r="F346" s="16"/>
      <c r="H346" s="15"/>
    </row>
    <row r="347" spans="1:15" s="3" customFormat="1" ht="21.95" customHeight="1">
      <c r="A347" s="20" t="s">
        <v>659</v>
      </c>
      <c r="B347" s="23" t="s">
        <v>660</v>
      </c>
      <c r="C347" s="14" t="s">
        <v>46</v>
      </c>
      <c r="D347" s="22">
        <v>203.92</v>
      </c>
      <c r="E347" s="104">
        <f t="shared" ref="E347" si="169">ROUND((H347*$H$3),2)</f>
        <v>0</v>
      </c>
      <c r="F347" s="104">
        <f t="shared" ref="F347" si="170">ROUND(E347*D347,2)</f>
        <v>0</v>
      </c>
      <c r="H347" s="21">
        <v>6.84</v>
      </c>
    </row>
    <row r="348" spans="1:15" s="3" customFormat="1" ht="21.95" customHeight="1">
      <c r="A348" s="20" t="s">
        <v>661</v>
      </c>
      <c r="B348" s="23" t="s">
        <v>662</v>
      </c>
      <c r="C348" s="14" t="s">
        <v>46</v>
      </c>
      <c r="D348" s="22">
        <v>1127.07</v>
      </c>
      <c r="E348" s="104">
        <f t="shared" ref="E348:E351" si="171">ROUND((H348*$H$3),2)</f>
        <v>0</v>
      </c>
      <c r="F348" s="104">
        <f t="shared" ref="F348:F351" si="172">ROUND(E348*D348,2)</f>
        <v>0</v>
      </c>
      <c r="H348" s="21">
        <v>11.35</v>
      </c>
    </row>
    <row r="349" spans="1:15" s="3" customFormat="1" ht="21.95" customHeight="1">
      <c r="A349" s="20" t="s">
        <v>663</v>
      </c>
      <c r="B349" s="23" t="s">
        <v>664</v>
      </c>
      <c r="C349" s="14" t="s">
        <v>46</v>
      </c>
      <c r="D349" s="22">
        <v>110.48</v>
      </c>
      <c r="E349" s="104">
        <f t="shared" si="171"/>
        <v>0</v>
      </c>
      <c r="F349" s="104">
        <f t="shared" si="172"/>
        <v>0</v>
      </c>
      <c r="H349" s="21">
        <v>17.23</v>
      </c>
    </row>
    <row r="350" spans="1:15" s="3" customFormat="1" ht="21.95" customHeight="1">
      <c r="A350" s="20" t="s">
        <v>665</v>
      </c>
      <c r="B350" s="23" t="s">
        <v>666</v>
      </c>
      <c r="C350" s="14" t="s">
        <v>46</v>
      </c>
      <c r="D350" s="22">
        <v>1047.28</v>
      </c>
      <c r="E350" s="104">
        <f t="shared" si="171"/>
        <v>0</v>
      </c>
      <c r="F350" s="104">
        <f t="shared" si="172"/>
        <v>0</v>
      </c>
      <c r="H350" s="21">
        <v>42.84</v>
      </c>
    </row>
    <row r="351" spans="1:15" s="3" customFormat="1" ht="48.75" customHeight="1">
      <c r="A351" s="20" t="s">
        <v>667</v>
      </c>
      <c r="B351" s="23" t="s">
        <v>668</v>
      </c>
      <c r="C351" s="17" t="s">
        <v>46</v>
      </c>
      <c r="D351" s="22">
        <v>4.8</v>
      </c>
      <c r="E351" s="104">
        <f t="shared" si="171"/>
        <v>0</v>
      </c>
      <c r="F351" s="104">
        <f t="shared" si="172"/>
        <v>0</v>
      </c>
      <c r="H351" s="21">
        <v>360.17</v>
      </c>
    </row>
    <row r="352" spans="1:15" s="2" customFormat="1" ht="21.95" customHeight="1">
      <c r="A352" s="50"/>
      <c r="B352" s="52" t="s">
        <v>669</v>
      </c>
      <c r="C352" s="51"/>
      <c r="D352" s="53"/>
      <c r="E352" s="18"/>
      <c r="F352" s="19">
        <f>SUM(F347:F351)</f>
        <v>0</v>
      </c>
      <c r="H352" s="18"/>
    </row>
    <row r="353" spans="1:15" s="2" customFormat="1" ht="21.95" customHeight="1">
      <c r="A353" s="13" t="s">
        <v>670</v>
      </c>
      <c r="B353" s="13" t="s">
        <v>426</v>
      </c>
      <c r="C353" s="14"/>
      <c r="D353" s="48"/>
      <c r="E353" s="15"/>
      <c r="F353" s="16"/>
      <c r="H353" s="15"/>
    </row>
    <row r="354" spans="1:15" s="3" customFormat="1" ht="21.95" customHeight="1">
      <c r="A354" s="20" t="s">
        <v>671</v>
      </c>
      <c r="B354" s="23" t="s">
        <v>672</v>
      </c>
      <c r="C354" s="14" t="s">
        <v>46</v>
      </c>
      <c r="D354" s="22">
        <v>199.06</v>
      </c>
      <c r="E354" s="104">
        <f t="shared" ref="E354:E355" si="173">ROUND((H354*$H$3),2)</f>
        <v>0</v>
      </c>
      <c r="F354" s="104">
        <f t="shared" ref="F354:F355" si="174">ROUND(E354*D354,2)</f>
        <v>0</v>
      </c>
      <c r="H354" s="21">
        <v>16.13</v>
      </c>
    </row>
    <row r="355" spans="1:15" s="3" customFormat="1" ht="21.95" customHeight="1">
      <c r="A355" s="20" t="s">
        <v>673</v>
      </c>
      <c r="B355" s="23" t="s">
        <v>674</v>
      </c>
      <c r="C355" s="14" t="s">
        <v>46</v>
      </c>
      <c r="D355" s="22">
        <v>177.7</v>
      </c>
      <c r="E355" s="104">
        <f t="shared" si="173"/>
        <v>0</v>
      </c>
      <c r="F355" s="104">
        <f t="shared" si="174"/>
        <v>0</v>
      </c>
      <c r="H355" s="21">
        <v>73.69</v>
      </c>
    </row>
    <row r="356" spans="1:15" s="3" customFormat="1" ht="21.95" customHeight="1">
      <c r="A356" s="20" t="s">
        <v>675</v>
      </c>
      <c r="B356" s="23" t="s">
        <v>676</v>
      </c>
      <c r="C356" s="14"/>
      <c r="D356" s="22"/>
      <c r="E356" s="104"/>
      <c r="F356" s="104"/>
      <c r="H356" s="21"/>
    </row>
    <row r="357" spans="1:15" s="2" customFormat="1" ht="67.5" customHeight="1">
      <c r="A357" s="41" t="s">
        <v>677</v>
      </c>
      <c r="B357" s="23" t="s">
        <v>678</v>
      </c>
      <c r="C357" s="14" t="s">
        <v>46</v>
      </c>
      <c r="D357" s="65">
        <v>175.93</v>
      </c>
      <c r="E357" s="104">
        <f t="shared" ref="E357:E360" si="175">ROUND((H357*$H$3),2)</f>
        <v>0</v>
      </c>
      <c r="F357" s="104">
        <f t="shared" ref="F357:F360" si="176">ROUND(E357*D357,2)</f>
        <v>0</v>
      </c>
      <c r="H357" s="21">
        <v>155.41999999999999</v>
      </c>
    </row>
    <row r="358" spans="1:15" s="2" customFormat="1" ht="67.5" customHeight="1">
      <c r="A358" s="41" t="s">
        <v>679</v>
      </c>
      <c r="B358" s="23" t="s">
        <v>680</v>
      </c>
      <c r="C358" s="14" t="s">
        <v>46</v>
      </c>
      <c r="D358" s="65">
        <v>23.13</v>
      </c>
      <c r="E358" s="104">
        <f t="shared" si="175"/>
        <v>0</v>
      </c>
      <c r="F358" s="104">
        <f t="shared" si="176"/>
        <v>0</v>
      </c>
      <c r="H358" s="21">
        <v>203.25</v>
      </c>
    </row>
    <row r="359" spans="1:15" s="3" customFormat="1" ht="21.95" customHeight="1">
      <c r="A359" s="20" t="s">
        <v>681</v>
      </c>
      <c r="B359" s="23" t="s">
        <v>682</v>
      </c>
      <c r="C359" s="14" t="s">
        <v>90</v>
      </c>
      <c r="D359" s="22">
        <v>105.45</v>
      </c>
      <c r="E359" s="104">
        <f t="shared" si="175"/>
        <v>0</v>
      </c>
      <c r="F359" s="104">
        <f t="shared" si="176"/>
        <v>0</v>
      </c>
      <c r="H359" s="21">
        <v>36.200000000000003</v>
      </c>
    </row>
    <row r="360" spans="1:15" s="3" customFormat="1" ht="32.25" customHeight="1">
      <c r="A360" s="41" t="s">
        <v>683</v>
      </c>
      <c r="B360" s="23" t="s">
        <v>684</v>
      </c>
      <c r="C360" s="17" t="s">
        <v>90</v>
      </c>
      <c r="D360" s="48">
        <v>43.66</v>
      </c>
      <c r="E360" s="104">
        <f t="shared" si="175"/>
        <v>0</v>
      </c>
      <c r="F360" s="104">
        <f t="shared" si="176"/>
        <v>0</v>
      </c>
      <c r="G360" s="2"/>
      <c r="H360" s="21">
        <v>71.19</v>
      </c>
      <c r="M360" s="2"/>
      <c r="N360" s="2"/>
      <c r="O360" s="2"/>
    </row>
    <row r="361" spans="1:15" s="3" customFormat="1" ht="21.95" customHeight="1">
      <c r="A361" s="20" t="s">
        <v>685</v>
      </c>
      <c r="B361" s="23" t="s">
        <v>454</v>
      </c>
      <c r="C361" s="14"/>
      <c r="D361" s="22"/>
      <c r="E361" s="104"/>
      <c r="F361" s="104"/>
      <c r="H361" s="21"/>
    </row>
    <row r="362" spans="1:15" s="2" customFormat="1" ht="54.75" customHeight="1">
      <c r="A362" s="41" t="s">
        <v>686</v>
      </c>
      <c r="B362" s="39" t="s">
        <v>687</v>
      </c>
      <c r="C362" s="40" t="s">
        <v>46</v>
      </c>
      <c r="D362" s="22">
        <v>16.32</v>
      </c>
      <c r="E362" s="104">
        <f t="shared" ref="E362" si="177">ROUND((H362*$H$3),2)</f>
        <v>0</v>
      </c>
      <c r="F362" s="104">
        <f t="shared" ref="F362" si="178">ROUND(E362*D362,2)</f>
        <v>0</v>
      </c>
      <c r="H362" s="21">
        <v>168.28</v>
      </c>
    </row>
    <row r="363" spans="1:15" s="3" customFormat="1" ht="21.95" customHeight="1">
      <c r="A363" s="20" t="s">
        <v>688</v>
      </c>
      <c r="B363" s="23" t="s">
        <v>444</v>
      </c>
      <c r="C363" s="14"/>
      <c r="D363" s="22"/>
      <c r="E363" s="104"/>
      <c r="F363" s="104"/>
      <c r="H363" s="21"/>
    </row>
    <row r="364" spans="1:15" s="3" customFormat="1" ht="32.25" customHeight="1">
      <c r="A364" s="41" t="s">
        <v>689</v>
      </c>
      <c r="B364" s="23" t="s">
        <v>446</v>
      </c>
      <c r="C364" s="14" t="s">
        <v>46</v>
      </c>
      <c r="D364" s="22">
        <v>14.82</v>
      </c>
      <c r="E364" s="104">
        <f t="shared" ref="E364:E366" si="179">ROUND((H364*$H$3),2)</f>
        <v>0</v>
      </c>
      <c r="F364" s="104">
        <f t="shared" ref="F364:F366" si="180">ROUND(E364*D364,2)</f>
        <v>0</v>
      </c>
      <c r="G364" s="8"/>
      <c r="H364" s="21">
        <v>443.49</v>
      </c>
      <c r="M364" s="2"/>
      <c r="N364" s="2"/>
      <c r="O364" s="2"/>
    </row>
    <row r="365" spans="1:15" s="3" customFormat="1" ht="56.25" customHeight="1">
      <c r="A365" s="41" t="s">
        <v>690</v>
      </c>
      <c r="B365" s="23" t="s">
        <v>691</v>
      </c>
      <c r="C365" s="14" t="s">
        <v>46</v>
      </c>
      <c r="D365" s="22">
        <v>7.4899999999999993</v>
      </c>
      <c r="E365" s="104">
        <f t="shared" si="179"/>
        <v>0</v>
      </c>
      <c r="F365" s="104">
        <f t="shared" si="180"/>
        <v>0</v>
      </c>
      <c r="G365" s="8"/>
      <c r="H365" s="21">
        <v>360.17</v>
      </c>
      <c r="M365" s="2"/>
      <c r="N365" s="2"/>
      <c r="O365" s="2"/>
    </row>
    <row r="366" spans="1:15" s="3" customFormat="1" ht="32.1" customHeight="1">
      <c r="A366" s="41" t="s">
        <v>692</v>
      </c>
      <c r="B366" s="23" t="s">
        <v>693</v>
      </c>
      <c r="C366" s="14" t="s">
        <v>46</v>
      </c>
      <c r="D366" s="22">
        <v>154.12</v>
      </c>
      <c r="E366" s="104">
        <f t="shared" si="179"/>
        <v>0</v>
      </c>
      <c r="F366" s="104">
        <f t="shared" si="180"/>
        <v>0</v>
      </c>
      <c r="G366" s="8"/>
      <c r="H366" s="21">
        <v>448.8</v>
      </c>
      <c r="M366" s="2"/>
      <c r="N366" s="2"/>
      <c r="O366" s="2"/>
    </row>
    <row r="367" spans="1:15" s="2" customFormat="1" ht="21.95" customHeight="1">
      <c r="A367" s="50"/>
      <c r="B367" s="52" t="s">
        <v>694</v>
      </c>
      <c r="C367" s="51"/>
      <c r="D367" s="53"/>
      <c r="E367" s="18"/>
      <c r="F367" s="19">
        <f>SUM(F354:F366)</f>
        <v>0</v>
      </c>
      <c r="H367" s="18"/>
    </row>
    <row r="368" spans="1:15" s="2" customFormat="1" ht="21.95" customHeight="1">
      <c r="A368" s="13" t="s">
        <v>695</v>
      </c>
      <c r="B368" s="13" t="s">
        <v>696</v>
      </c>
      <c r="C368" s="14"/>
      <c r="D368" s="48"/>
      <c r="E368" s="15"/>
      <c r="F368" s="16"/>
      <c r="H368" s="15"/>
    </row>
    <row r="369" spans="1:15" s="3" customFormat="1" ht="32.25" customHeight="1">
      <c r="A369" s="41" t="s">
        <v>697</v>
      </c>
      <c r="B369" s="23" t="s">
        <v>465</v>
      </c>
      <c r="C369" s="40" t="s">
        <v>90</v>
      </c>
      <c r="D369" s="22">
        <v>113.79</v>
      </c>
      <c r="E369" s="104">
        <f t="shared" ref="E369:E371" si="181">ROUND((H369*$H$3),2)</f>
        <v>0</v>
      </c>
      <c r="F369" s="104">
        <f t="shared" ref="F369:F371" si="182">ROUND(E369*D369,2)</f>
        <v>0</v>
      </c>
      <c r="G369" s="7"/>
      <c r="H369" s="21">
        <v>101.71</v>
      </c>
      <c r="I369" s="7"/>
      <c r="M369" s="2"/>
      <c r="N369" s="2"/>
      <c r="O369" s="2"/>
    </row>
    <row r="370" spans="1:15" s="3" customFormat="1" ht="32.25" customHeight="1">
      <c r="A370" s="41" t="s">
        <v>698</v>
      </c>
      <c r="B370" s="23" t="s">
        <v>469</v>
      </c>
      <c r="C370" s="14" t="s">
        <v>46</v>
      </c>
      <c r="D370" s="22">
        <v>1.27</v>
      </c>
      <c r="E370" s="104">
        <f t="shared" si="181"/>
        <v>0</v>
      </c>
      <c r="F370" s="104">
        <f t="shared" si="182"/>
        <v>0</v>
      </c>
      <c r="G370" s="7"/>
      <c r="H370" s="21">
        <v>470.92</v>
      </c>
      <c r="I370" s="7"/>
      <c r="M370" s="2"/>
      <c r="N370" s="2"/>
      <c r="O370" s="2"/>
    </row>
    <row r="371" spans="1:15" s="3" customFormat="1" ht="21.95" customHeight="1">
      <c r="A371" s="20" t="s">
        <v>699</v>
      </c>
      <c r="B371" s="23" t="s">
        <v>700</v>
      </c>
      <c r="C371" s="14" t="s">
        <v>46</v>
      </c>
      <c r="D371" s="22">
        <v>55.44</v>
      </c>
      <c r="E371" s="104">
        <f t="shared" si="181"/>
        <v>0</v>
      </c>
      <c r="F371" s="104">
        <f t="shared" si="182"/>
        <v>0</v>
      </c>
      <c r="H371" s="21">
        <v>338.3</v>
      </c>
    </row>
    <row r="372" spans="1:15" s="2" customFormat="1" ht="21.95" customHeight="1">
      <c r="A372" s="50"/>
      <c r="B372" s="52" t="s">
        <v>701</v>
      </c>
      <c r="C372" s="51"/>
      <c r="D372" s="53"/>
      <c r="E372" s="18"/>
      <c r="F372" s="19">
        <f>SUM(F369:F371)</f>
        <v>0</v>
      </c>
      <c r="H372" s="18"/>
    </row>
    <row r="373" spans="1:15" s="2" customFormat="1" ht="21.95" customHeight="1">
      <c r="A373" s="13" t="s">
        <v>702</v>
      </c>
      <c r="B373" s="13" t="s">
        <v>703</v>
      </c>
      <c r="C373" s="14"/>
      <c r="D373" s="48"/>
      <c r="E373" s="15"/>
      <c r="F373" s="16"/>
      <c r="H373" s="15"/>
    </row>
    <row r="374" spans="1:15" s="3" customFormat="1" ht="21.95" customHeight="1">
      <c r="A374" s="20" t="s">
        <v>704</v>
      </c>
      <c r="B374" s="23" t="s">
        <v>705</v>
      </c>
      <c r="C374" s="14"/>
      <c r="D374" s="22"/>
      <c r="E374" s="104"/>
      <c r="F374" s="104"/>
      <c r="H374" s="21"/>
    </row>
    <row r="375" spans="1:15" s="3" customFormat="1" ht="32.25" customHeight="1">
      <c r="A375" s="41" t="s">
        <v>706</v>
      </c>
      <c r="B375" s="23" t="s">
        <v>525</v>
      </c>
      <c r="C375" s="14" t="s">
        <v>46</v>
      </c>
      <c r="D375" s="22">
        <v>993.2</v>
      </c>
      <c r="E375" s="104">
        <f t="shared" ref="E375:E376" si="183">ROUND((H375*$H$3),2)</f>
        <v>0</v>
      </c>
      <c r="F375" s="104">
        <f t="shared" ref="F375:F376" si="184">ROUND(E375*D375,2)</f>
        <v>0</v>
      </c>
      <c r="G375" s="7"/>
      <c r="H375" s="21">
        <v>8.52</v>
      </c>
      <c r="I375" s="7"/>
      <c r="M375" s="2"/>
      <c r="N375" s="2"/>
      <c r="O375" s="2"/>
    </row>
    <row r="376" spans="1:15" s="3" customFormat="1" ht="21.95" customHeight="1">
      <c r="A376" s="20" t="s">
        <v>707</v>
      </c>
      <c r="B376" s="23" t="s">
        <v>531</v>
      </c>
      <c r="C376" s="14" t="s">
        <v>46</v>
      </c>
      <c r="D376" s="22">
        <v>993.2</v>
      </c>
      <c r="E376" s="104">
        <f t="shared" si="183"/>
        <v>0</v>
      </c>
      <c r="F376" s="104">
        <f t="shared" si="184"/>
        <v>0</v>
      </c>
      <c r="H376" s="21">
        <v>24.33</v>
      </c>
    </row>
    <row r="377" spans="1:15" s="3" customFormat="1" ht="21.95" customHeight="1">
      <c r="A377" s="20" t="s">
        <v>708</v>
      </c>
      <c r="B377" s="23" t="s">
        <v>548</v>
      </c>
      <c r="C377" s="14"/>
      <c r="D377" s="22"/>
      <c r="E377" s="104"/>
      <c r="F377" s="104"/>
      <c r="H377" s="21"/>
    </row>
    <row r="378" spans="1:15" s="3" customFormat="1" ht="21.95" customHeight="1">
      <c r="A378" s="20" t="s">
        <v>709</v>
      </c>
      <c r="B378" s="23" t="s">
        <v>710</v>
      </c>
      <c r="C378" s="14" t="s">
        <v>90</v>
      </c>
      <c r="D378" s="22">
        <v>13</v>
      </c>
      <c r="E378" s="104">
        <f t="shared" ref="E378" si="185">ROUND((H378*$H$3),2)</f>
        <v>0</v>
      </c>
      <c r="F378" s="104">
        <f t="shared" ref="F378" si="186">ROUND(E378*D378,2)</f>
        <v>0</v>
      </c>
      <c r="H378" s="21">
        <v>10.9</v>
      </c>
    </row>
    <row r="379" spans="1:15" s="3" customFormat="1" ht="21.95" customHeight="1">
      <c r="A379" s="20" t="s">
        <v>711</v>
      </c>
      <c r="B379" s="23" t="s">
        <v>712</v>
      </c>
      <c r="C379" s="14"/>
      <c r="D379" s="22"/>
      <c r="E379" s="104"/>
      <c r="F379" s="104"/>
      <c r="H379" s="21"/>
    </row>
    <row r="380" spans="1:15" s="3" customFormat="1" ht="32.25" customHeight="1">
      <c r="A380" s="41" t="s">
        <v>713</v>
      </c>
      <c r="B380" s="23" t="s">
        <v>714</v>
      </c>
      <c r="C380" s="14" t="s">
        <v>65</v>
      </c>
      <c r="D380" s="22">
        <v>64</v>
      </c>
      <c r="E380" s="104">
        <f t="shared" ref="E380:E381" si="187">ROUND((H380*$H$3),2)</f>
        <v>0</v>
      </c>
      <c r="F380" s="104">
        <f t="shared" ref="F380:F381" si="188">ROUND(E380*D380,2)</f>
        <v>0</v>
      </c>
      <c r="G380" s="7"/>
      <c r="H380" s="21">
        <v>0.22</v>
      </c>
      <c r="I380" s="7"/>
      <c r="M380" s="2"/>
      <c r="N380" s="2"/>
      <c r="O380" s="2"/>
    </row>
    <row r="381" spans="1:15" s="3" customFormat="1" ht="32.25" customHeight="1">
      <c r="A381" s="41" t="s">
        <v>715</v>
      </c>
      <c r="B381" s="23" t="s">
        <v>556</v>
      </c>
      <c r="C381" s="14" t="s">
        <v>90</v>
      </c>
      <c r="D381" s="22">
        <v>64.7</v>
      </c>
      <c r="E381" s="104">
        <f t="shared" si="187"/>
        <v>0</v>
      </c>
      <c r="F381" s="104">
        <f t="shared" si="188"/>
        <v>0</v>
      </c>
      <c r="H381" s="21">
        <v>54.4</v>
      </c>
    </row>
    <row r="382" spans="1:15" s="2" customFormat="1" ht="21.95" customHeight="1">
      <c r="A382" s="50"/>
      <c r="B382" s="52" t="s">
        <v>716</v>
      </c>
      <c r="C382" s="51"/>
      <c r="D382" s="53"/>
      <c r="E382" s="18"/>
      <c r="F382" s="19">
        <f>SUM(F375:F381)</f>
        <v>0</v>
      </c>
      <c r="H382" s="18"/>
    </row>
    <row r="383" spans="1:15" s="2" customFormat="1" ht="21.95" customHeight="1">
      <c r="A383" s="13" t="s">
        <v>717</v>
      </c>
      <c r="B383" s="13" t="s">
        <v>718</v>
      </c>
      <c r="C383" s="14"/>
      <c r="D383" s="48"/>
      <c r="E383" s="15"/>
      <c r="F383" s="16"/>
      <c r="H383" s="15"/>
    </row>
    <row r="384" spans="1:15" s="3" customFormat="1" ht="21.95" customHeight="1">
      <c r="A384" s="20" t="s">
        <v>719</v>
      </c>
      <c r="B384" s="23" t="s">
        <v>720</v>
      </c>
      <c r="C384" s="14"/>
      <c r="D384" s="22"/>
      <c r="E384" s="104"/>
      <c r="F384" s="104"/>
      <c r="H384" s="21"/>
    </row>
    <row r="385" spans="1:15" s="3" customFormat="1" ht="32.25" customHeight="1">
      <c r="A385" s="41" t="s">
        <v>721</v>
      </c>
      <c r="B385" s="39" t="s">
        <v>722</v>
      </c>
      <c r="C385" s="14" t="s">
        <v>46</v>
      </c>
      <c r="D385" s="22">
        <v>297.91000000000003</v>
      </c>
      <c r="E385" s="104">
        <f t="shared" ref="E385:E387" si="189">ROUND((H385*$H$3),2)</f>
        <v>0</v>
      </c>
      <c r="F385" s="104">
        <f t="shared" ref="F385:F387" si="190">ROUND(E385*D385,2)</f>
        <v>0</v>
      </c>
      <c r="G385" s="7"/>
      <c r="H385" s="21">
        <v>38.17</v>
      </c>
      <c r="I385" s="7"/>
      <c r="M385" s="2"/>
      <c r="N385" s="2"/>
      <c r="O385" s="2"/>
    </row>
    <row r="386" spans="1:15" s="3" customFormat="1" ht="32.25" customHeight="1">
      <c r="A386" s="41" t="s">
        <v>723</v>
      </c>
      <c r="B386" s="39" t="s">
        <v>724</v>
      </c>
      <c r="C386" s="14" t="s">
        <v>46</v>
      </c>
      <c r="D386" s="22">
        <v>11</v>
      </c>
      <c r="E386" s="104">
        <f t="shared" si="189"/>
        <v>0</v>
      </c>
      <c r="F386" s="104">
        <f t="shared" si="190"/>
        <v>0</v>
      </c>
      <c r="G386" s="7"/>
      <c r="H386" s="21">
        <v>22.84</v>
      </c>
      <c r="I386" s="7"/>
      <c r="M386" s="2"/>
      <c r="N386" s="2"/>
      <c r="O386" s="2"/>
    </row>
    <row r="387" spans="1:15" s="3" customFormat="1" ht="32.25" customHeight="1">
      <c r="A387" s="41" t="s">
        <v>725</v>
      </c>
      <c r="B387" s="23" t="s">
        <v>726</v>
      </c>
      <c r="C387" s="14" t="s">
        <v>46</v>
      </c>
      <c r="D387" s="22">
        <v>11</v>
      </c>
      <c r="E387" s="104">
        <f t="shared" si="189"/>
        <v>0</v>
      </c>
      <c r="F387" s="104">
        <f t="shared" si="190"/>
        <v>0</v>
      </c>
      <c r="G387" s="7"/>
      <c r="H387" s="21">
        <v>80.72</v>
      </c>
      <c r="I387" s="7"/>
      <c r="M387" s="2"/>
      <c r="N387" s="2"/>
      <c r="O387" s="2"/>
    </row>
    <row r="388" spans="1:15" s="3" customFormat="1" ht="21.95" customHeight="1">
      <c r="A388" s="20" t="s">
        <v>727</v>
      </c>
      <c r="B388" s="23" t="s">
        <v>728</v>
      </c>
      <c r="C388" s="14"/>
      <c r="D388" s="22"/>
      <c r="E388" s="104"/>
      <c r="F388" s="104"/>
      <c r="H388" s="21"/>
    </row>
    <row r="389" spans="1:15" s="3" customFormat="1" ht="32.25" customHeight="1">
      <c r="A389" s="41" t="s">
        <v>729</v>
      </c>
      <c r="B389" s="23" t="s">
        <v>730</v>
      </c>
      <c r="C389" s="14" t="s">
        <v>65</v>
      </c>
      <c r="D389" s="22">
        <v>2</v>
      </c>
      <c r="E389" s="104">
        <f t="shared" ref="E389" si="191">ROUND((H389*$H$3),2)</f>
        <v>0</v>
      </c>
      <c r="F389" s="104">
        <f t="shared" ref="F389" si="192">ROUND(E389*D389,2)</f>
        <v>0</v>
      </c>
      <c r="G389" s="7"/>
      <c r="H389" s="21">
        <v>500.53</v>
      </c>
      <c r="I389" s="7"/>
      <c r="M389" s="2"/>
      <c r="N389" s="2"/>
      <c r="O389" s="2"/>
    </row>
    <row r="390" spans="1:15" s="3" customFormat="1" ht="32.25" customHeight="1">
      <c r="A390" s="41" t="s">
        <v>731</v>
      </c>
      <c r="B390" s="23" t="s">
        <v>732</v>
      </c>
      <c r="C390" s="14" t="s">
        <v>65</v>
      </c>
      <c r="D390" s="22">
        <v>25</v>
      </c>
      <c r="E390" s="104">
        <f t="shared" ref="E390:E396" si="193">ROUND((H390*$H$3),2)</f>
        <v>0</v>
      </c>
      <c r="F390" s="104">
        <f t="shared" ref="F390:F396" si="194">ROUND(E390*D390,2)</f>
        <v>0</v>
      </c>
      <c r="G390" s="7"/>
      <c r="H390" s="21">
        <v>49.16</v>
      </c>
      <c r="I390" s="7"/>
      <c r="M390" s="2"/>
      <c r="N390" s="2"/>
      <c r="O390" s="2"/>
    </row>
    <row r="391" spans="1:15" s="3" customFormat="1" ht="32.25" customHeight="1">
      <c r="A391" s="41" t="s">
        <v>733</v>
      </c>
      <c r="B391" s="23" t="s">
        <v>734</v>
      </c>
      <c r="C391" s="14" t="s">
        <v>65</v>
      </c>
      <c r="D391" s="22">
        <v>16</v>
      </c>
      <c r="E391" s="104">
        <f t="shared" si="193"/>
        <v>0</v>
      </c>
      <c r="F391" s="104">
        <f t="shared" si="194"/>
        <v>0</v>
      </c>
      <c r="G391" s="7"/>
      <c r="H391" s="21">
        <v>44.67</v>
      </c>
      <c r="I391" s="7"/>
      <c r="M391" s="2"/>
      <c r="N391" s="2"/>
      <c r="O391" s="2"/>
    </row>
    <row r="392" spans="1:15" s="3" customFormat="1" ht="32.25" customHeight="1">
      <c r="A392" s="41" t="s">
        <v>735</v>
      </c>
      <c r="B392" s="23" t="s">
        <v>736</v>
      </c>
      <c r="C392" s="14" t="s">
        <v>65</v>
      </c>
      <c r="D392" s="22">
        <v>9</v>
      </c>
      <c r="E392" s="104">
        <f t="shared" si="193"/>
        <v>0</v>
      </c>
      <c r="F392" s="104">
        <f t="shared" si="194"/>
        <v>0</v>
      </c>
      <c r="G392" s="7"/>
      <c r="H392" s="21">
        <v>102.37</v>
      </c>
      <c r="I392" s="7"/>
      <c r="M392" s="2"/>
      <c r="N392" s="2"/>
      <c r="O392" s="2"/>
    </row>
    <row r="393" spans="1:15" s="3" customFormat="1" ht="32.25" customHeight="1">
      <c r="A393" s="41" t="s">
        <v>737</v>
      </c>
      <c r="B393" s="23" t="s">
        <v>738</v>
      </c>
      <c r="C393" s="14" t="s">
        <v>65</v>
      </c>
      <c r="D393" s="22">
        <v>7</v>
      </c>
      <c r="E393" s="104">
        <f t="shared" si="193"/>
        <v>0</v>
      </c>
      <c r="F393" s="104">
        <f t="shared" si="194"/>
        <v>0</v>
      </c>
      <c r="G393" s="7"/>
      <c r="H393" s="21">
        <v>123.37</v>
      </c>
      <c r="I393" s="7"/>
      <c r="M393" s="2"/>
      <c r="N393" s="2"/>
      <c r="O393" s="2"/>
    </row>
    <row r="394" spans="1:15" s="3" customFormat="1" ht="32.25" customHeight="1">
      <c r="A394" s="41" t="s">
        <v>739</v>
      </c>
      <c r="B394" s="23" t="s">
        <v>740</v>
      </c>
      <c r="C394" s="14" t="s">
        <v>65</v>
      </c>
      <c r="D394" s="22">
        <v>1</v>
      </c>
      <c r="E394" s="104">
        <f t="shared" si="193"/>
        <v>0</v>
      </c>
      <c r="F394" s="104">
        <f t="shared" si="194"/>
        <v>0</v>
      </c>
      <c r="G394" s="7"/>
      <c r="H394" s="21">
        <v>219.35</v>
      </c>
      <c r="I394" s="7"/>
      <c r="M394" s="2"/>
      <c r="N394" s="2"/>
      <c r="O394" s="2"/>
    </row>
    <row r="395" spans="1:15" s="3" customFormat="1" ht="32.25" customHeight="1">
      <c r="A395" s="41" t="s">
        <v>741</v>
      </c>
      <c r="B395" s="23" t="s">
        <v>742</v>
      </c>
      <c r="C395" s="14" t="s">
        <v>65</v>
      </c>
      <c r="D395" s="22">
        <v>6</v>
      </c>
      <c r="E395" s="104">
        <f t="shared" si="193"/>
        <v>0</v>
      </c>
      <c r="F395" s="104">
        <f t="shared" si="194"/>
        <v>0</v>
      </c>
      <c r="G395" s="7"/>
      <c r="H395" s="21">
        <v>156.49</v>
      </c>
      <c r="I395" s="7"/>
      <c r="M395" s="2"/>
      <c r="N395" s="2"/>
      <c r="O395" s="2"/>
    </row>
    <row r="396" spans="1:15" s="3" customFormat="1" ht="32.25" customHeight="1">
      <c r="A396" s="41" t="s">
        <v>743</v>
      </c>
      <c r="B396" s="23" t="s">
        <v>744</v>
      </c>
      <c r="C396" s="14" t="s">
        <v>65</v>
      </c>
      <c r="D396" s="22">
        <v>4</v>
      </c>
      <c r="E396" s="104">
        <f t="shared" si="193"/>
        <v>0</v>
      </c>
      <c r="F396" s="104">
        <f t="shared" si="194"/>
        <v>0</v>
      </c>
      <c r="G396" s="7"/>
      <c r="H396" s="21">
        <v>160.59</v>
      </c>
      <c r="I396" s="7"/>
      <c r="M396" s="2"/>
      <c r="N396" s="2"/>
      <c r="O396" s="2"/>
    </row>
    <row r="397" spans="1:15" s="3" customFormat="1" ht="21.95" customHeight="1">
      <c r="A397" s="20" t="s">
        <v>745</v>
      </c>
      <c r="B397" s="23" t="s">
        <v>746</v>
      </c>
      <c r="C397" s="14"/>
      <c r="D397" s="22"/>
      <c r="E397" s="104"/>
      <c r="F397" s="104"/>
      <c r="H397" s="21"/>
    </row>
    <row r="398" spans="1:15" s="3" customFormat="1" ht="21.95" customHeight="1">
      <c r="A398" s="20" t="s">
        <v>747</v>
      </c>
      <c r="B398" s="23" t="s">
        <v>748</v>
      </c>
      <c r="C398" s="14" t="s">
        <v>46</v>
      </c>
      <c r="D398" s="22">
        <v>22</v>
      </c>
      <c r="E398" s="104">
        <f t="shared" ref="E398:E403" si="195">ROUND((H398*$H$3),2)</f>
        <v>0</v>
      </c>
      <c r="F398" s="104">
        <f t="shared" ref="F398:F403" si="196">ROUND(E398*D398,2)</f>
        <v>0</v>
      </c>
      <c r="H398" s="21">
        <v>33.479999999999997</v>
      </c>
    </row>
    <row r="399" spans="1:15" s="3" customFormat="1" ht="32.25" customHeight="1">
      <c r="A399" s="41" t="s">
        <v>749</v>
      </c>
      <c r="B399" s="39" t="s">
        <v>750</v>
      </c>
      <c r="C399" s="14" t="s">
        <v>65</v>
      </c>
      <c r="D399" s="22">
        <v>64</v>
      </c>
      <c r="E399" s="104">
        <f t="shared" si="195"/>
        <v>0</v>
      </c>
      <c r="F399" s="104">
        <f t="shared" si="196"/>
        <v>0</v>
      </c>
      <c r="G399" s="7"/>
      <c r="H399" s="21">
        <v>13.41</v>
      </c>
      <c r="I399" s="7"/>
      <c r="M399" s="2"/>
      <c r="N399" s="2"/>
      <c r="O399" s="2"/>
    </row>
    <row r="400" spans="1:15" s="3" customFormat="1" ht="32.25" customHeight="1">
      <c r="A400" s="41" t="s">
        <v>751</v>
      </c>
      <c r="B400" s="39" t="s">
        <v>752</v>
      </c>
      <c r="C400" s="14" t="s">
        <v>65</v>
      </c>
      <c r="D400" s="22">
        <v>6</v>
      </c>
      <c r="E400" s="104">
        <f t="shared" si="195"/>
        <v>0</v>
      </c>
      <c r="F400" s="104">
        <f t="shared" si="196"/>
        <v>0</v>
      </c>
      <c r="G400" s="7"/>
      <c r="H400" s="21">
        <v>17.88</v>
      </c>
      <c r="I400" s="7"/>
      <c r="M400" s="2"/>
      <c r="N400" s="2"/>
      <c r="O400" s="2"/>
    </row>
    <row r="401" spans="1:15" s="3" customFormat="1" ht="21.95" customHeight="1">
      <c r="A401" s="20" t="s">
        <v>753</v>
      </c>
      <c r="B401" s="23" t="s">
        <v>754</v>
      </c>
      <c r="C401" s="14" t="s">
        <v>123</v>
      </c>
      <c r="D401" s="22">
        <v>2.5499999999999998</v>
      </c>
      <c r="E401" s="104">
        <f t="shared" si="195"/>
        <v>0</v>
      </c>
      <c r="F401" s="104">
        <f t="shared" si="196"/>
        <v>0</v>
      </c>
      <c r="H401" s="21">
        <v>225.11</v>
      </c>
    </row>
    <row r="402" spans="1:15" s="3" customFormat="1" ht="21.95" customHeight="1">
      <c r="A402" s="20" t="s">
        <v>755</v>
      </c>
      <c r="B402" s="23" t="s">
        <v>756</v>
      </c>
      <c r="C402" s="14" t="s">
        <v>46</v>
      </c>
      <c r="D402" s="22">
        <v>1.27</v>
      </c>
      <c r="E402" s="104">
        <f t="shared" si="195"/>
        <v>0</v>
      </c>
      <c r="F402" s="104">
        <f t="shared" si="196"/>
        <v>0</v>
      </c>
      <c r="H402" s="21">
        <v>141.03</v>
      </c>
    </row>
    <row r="403" spans="1:15" s="3" customFormat="1" ht="21.95" customHeight="1">
      <c r="A403" s="20" t="s">
        <v>757</v>
      </c>
      <c r="B403" s="23" t="s">
        <v>758</v>
      </c>
      <c r="C403" s="14" t="s">
        <v>175</v>
      </c>
      <c r="D403" s="22">
        <v>6.4</v>
      </c>
      <c r="E403" s="104">
        <f t="shared" si="195"/>
        <v>0</v>
      </c>
      <c r="F403" s="104">
        <f t="shared" si="196"/>
        <v>0</v>
      </c>
      <c r="H403" s="21">
        <v>3.19</v>
      </c>
    </row>
    <row r="404" spans="1:15" s="3" customFormat="1" ht="21.95" customHeight="1">
      <c r="A404" s="20" t="s">
        <v>759</v>
      </c>
      <c r="B404" s="23" t="s">
        <v>760</v>
      </c>
      <c r="C404" s="14"/>
      <c r="D404" s="22"/>
      <c r="E404" s="104"/>
      <c r="F404" s="104"/>
      <c r="H404" s="21"/>
    </row>
    <row r="405" spans="1:15" s="3" customFormat="1" ht="32.25" customHeight="1">
      <c r="A405" s="41" t="s">
        <v>761</v>
      </c>
      <c r="B405" s="39" t="s">
        <v>762</v>
      </c>
      <c r="C405" s="14" t="s">
        <v>65</v>
      </c>
      <c r="D405" s="22">
        <v>4</v>
      </c>
      <c r="E405" s="104">
        <f t="shared" ref="E405:E406" si="197">ROUND((H405*$H$3),2)</f>
        <v>0</v>
      </c>
      <c r="F405" s="104">
        <f t="shared" ref="F405:F406" si="198">ROUND(E405*D405,2)</f>
        <v>0</v>
      </c>
      <c r="G405" s="7"/>
      <c r="H405" s="21">
        <v>81.3</v>
      </c>
      <c r="I405" s="7"/>
      <c r="M405" s="2"/>
      <c r="N405" s="2"/>
      <c r="O405" s="2"/>
    </row>
    <row r="406" spans="1:15" s="3" customFormat="1" ht="32.25" customHeight="1">
      <c r="A406" s="41" t="s">
        <v>763</v>
      </c>
      <c r="B406" s="23" t="s">
        <v>764</v>
      </c>
      <c r="C406" s="14" t="s">
        <v>90</v>
      </c>
      <c r="D406" s="22">
        <v>45</v>
      </c>
      <c r="E406" s="104">
        <f t="shared" si="197"/>
        <v>0</v>
      </c>
      <c r="F406" s="104">
        <f t="shared" si="198"/>
        <v>0</v>
      </c>
      <c r="G406" s="7"/>
      <c r="H406" s="21">
        <v>11.97</v>
      </c>
      <c r="I406" s="7"/>
      <c r="M406" s="2"/>
      <c r="N406" s="2"/>
      <c r="O406" s="2"/>
    </row>
    <row r="407" spans="1:15" s="2" customFormat="1" ht="21.95" customHeight="1">
      <c r="A407" s="50"/>
      <c r="B407" s="52" t="s">
        <v>765</v>
      </c>
      <c r="C407" s="51"/>
      <c r="D407" s="53"/>
      <c r="E407" s="18"/>
      <c r="F407" s="19">
        <f>SUM(F385:F406)</f>
        <v>0</v>
      </c>
      <c r="H407" s="18"/>
    </row>
    <row r="408" spans="1:15" s="2" customFormat="1" ht="21.95" customHeight="1">
      <c r="A408" s="13" t="s">
        <v>766</v>
      </c>
      <c r="B408" s="13" t="s">
        <v>767</v>
      </c>
      <c r="C408" s="14"/>
      <c r="D408" s="48"/>
      <c r="E408" s="15"/>
      <c r="F408" s="16"/>
      <c r="H408" s="15"/>
    </row>
    <row r="409" spans="1:15" s="3" customFormat="1" ht="32.25" customHeight="1">
      <c r="A409" s="20" t="s">
        <v>768</v>
      </c>
      <c r="B409" s="23" t="s">
        <v>769</v>
      </c>
      <c r="C409" s="14" t="s">
        <v>90</v>
      </c>
      <c r="D409" s="22">
        <v>42.59</v>
      </c>
      <c r="E409" s="104">
        <f t="shared" ref="E409:E411" si="199">ROUND((H409*$H$3),2)</f>
        <v>0</v>
      </c>
      <c r="F409" s="104">
        <f t="shared" ref="F409:F411" si="200">ROUND(E409*D409,2)</f>
        <v>0</v>
      </c>
      <c r="G409" s="7"/>
      <c r="H409" s="21">
        <v>80.8</v>
      </c>
      <c r="I409" s="7"/>
      <c r="M409" s="2"/>
      <c r="N409" s="2"/>
      <c r="O409" s="2"/>
    </row>
    <row r="410" spans="1:15" s="3" customFormat="1" ht="32.25" customHeight="1">
      <c r="A410" s="20" t="s">
        <v>770</v>
      </c>
      <c r="B410" s="23" t="s">
        <v>771</v>
      </c>
      <c r="C410" s="14" t="s">
        <v>90</v>
      </c>
      <c r="D410" s="22">
        <v>123.95</v>
      </c>
      <c r="E410" s="104">
        <f t="shared" si="199"/>
        <v>0</v>
      </c>
      <c r="F410" s="104">
        <f t="shared" si="200"/>
        <v>0</v>
      </c>
      <c r="G410" s="7"/>
      <c r="H410" s="21">
        <v>103.07</v>
      </c>
      <c r="I410" s="7"/>
      <c r="M410" s="2"/>
      <c r="N410" s="2"/>
      <c r="O410" s="2"/>
    </row>
    <row r="411" spans="1:15" s="3" customFormat="1" ht="32.25" customHeight="1">
      <c r="A411" s="20" t="s">
        <v>772</v>
      </c>
      <c r="B411" s="23" t="s">
        <v>606</v>
      </c>
      <c r="C411" s="14" t="s">
        <v>90</v>
      </c>
      <c r="D411" s="22">
        <v>157.19</v>
      </c>
      <c r="E411" s="104">
        <f t="shared" si="199"/>
        <v>0</v>
      </c>
      <c r="F411" s="104">
        <f t="shared" si="200"/>
        <v>0</v>
      </c>
      <c r="G411" s="7"/>
      <c r="H411" s="21">
        <v>74.66</v>
      </c>
      <c r="I411" s="7"/>
      <c r="M411" s="2"/>
      <c r="N411" s="2"/>
      <c r="O411" s="2"/>
    </row>
    <row r="412" spans="1:15" s="2" customFormat="1" ht="21.95" customHeight="1">
      <c r="A412" s="50"/>
      <c r="B412" s="52" t="s">
        <v>773</v>
      </c>
      <c r="C412" s="51"/>
      <c r="D412" s="53"/>
      <c r="E412" s="18"/>
      <c r="F412" s="19">
        <f>SUM(F409:F411)</f>
        <v>0</v>
      </c>
      <c r="H412" s="18"/>
    </row>
    <row r="413" spans="1:15" s="2" customFormat="1" ht="21.95" customHeight="1">
      <c r="A413" s="25"/>
      <c r="B413" s="27" t="s">
        <v>774</v>
      </c>
      <c r="C413" s="26"/>
      <c r="D413" s="28"/>
      <c r="E413" s="29"/>
      <c r="F413" s="30">
        <f>SUM(F328+F335+F342+F345+F352+F367+F372+F382+F407+F412)</f>
        <v>0</v>
      </c>
      <c r="H413" s="29"/>
    </row>
    <row r="414" spans="1:15" s="2" customFormat="1" ht="21.95" customHeight="1">
      <c r="A414" s="13">
        <v>11</v>
      </c>
      <c r="B414" s="13" t="s">
        <v>775</v>
      </c>
      <c r="C414" s="14" t="s">
        <v>100</v>
      </c>
      <c r="D414" s="48">
        <v>1</v>
      </c>
      <c r="E414" s="15">
        <f t="shared" ref="E414" si="201">ROUND((H414*$H$3),2)</f>
        <v>0</v>
      </c>
      <c r="F414" s="16">
        <f t="shared" ref="F414" si="202">ROUND(E414*D414,2)</f>
        <v>0</v>
      </c>
      <c r="H414" s="15">
        <v>1248951.6399999999</v>
      </c>
    </row>
    <row r="415" spans="1:15" s="2" customFormat="1" ht="21.95" customHeight="1">
      <c r="A415" s="25"/>
      <c r="B415" s="27" t="s">
        <v>776</v>
      </c>
      <c r="C415" s="26"/>
      <c r="D415" s="28"/>
      <c r="E415" s="29"/>
      <c r="F415" s="30">
        <f>SUM(F414)</f>
        <v>0</v>
      </c>
      <c r="H415" s="29"/>
    </row>
    <row r="416" spans="1:15" s="2" customFormat="1" ht="21.95" customHeight="1">
      <c r="A416" s="13">
        <v>12</v>
      </c>
      <c r="B416" s="13" t="s">
        <v>777</v>
      </c>
      <c r="C416" s="14" t="s">
        <v>100</v>
      </c>
      <c r="D416" s="48">
        <v>1</v>
      </c>
      <c r="E416" s="15">
        <f t="shared" ref="E416" si="203">ROUND((H416*$H$3),2)</f>
        <v>0</v>
      </c>
      <c r="F416" s="16">
        <f t="shared" ref="F416" si="204">ROUND(E416*D416,2)</f>
        <v>0</v>
      </c>
      <c r="H416" s="15">
        <v>105767.45</v>
      </c>
    </row>
    <row r="417" spans="1:8" s="2" customFormat="1" ht="21.95" customHeight="1">
      <c r="A417" s="25"/>
      <c r="B417" s="27" t="s">
        <v>778</v>
      </c>
      <c r="C417" s="26"/>
      <c r="D417" s="28"/>
      <c r="E417" s="29"/>
      <c r="F417" s="30">
        <f>SUM(F416)</f>
        <v>0</v>
      </c>
      <c r="H417" s="29"/>
    </row>
    <row r="418" spans="1:8" s="2" customFormat="1" ht="21.95" customHeight="1">
      <c r="A418" s="13">
        <v>13</v>
      </c>
      <c r="B418" s="13" t="s">
        <v>779</v>
      </c>
      <c r="C418" s="14" t="s">
        <v>100</v>
      </c>
      <c r="D418" s="48">
        <v>1</v>
      </c>
      <c r="E418" s="15">
        <f t="shared" ref="E418" si="205">ROUND((H418*$H$3),2)</f>
        <v>0</v>
      </c>
      <c r="F418" s="16">
        <f t="shared" ref="F418" si="206">ROUND(E418*D418,2)</f>
        <v>0</v>
      </c>
      <c r="H418" s="15">
        <v>285867.90000000002</v>
      </c>
    </row>
    <row r="419" spans="1:8" s="2" customFormat="1" ht="21.95" customHeight="1">
      <c r="A419" s="25"/>
      <c r="B419" s="27" t="s">
        <v>780</v>
      </c>
      <c r="C419" s="26"/>
      <c r="D419" s="28"/>
      <c r="E419" s="29"/>
      <c r="F419" s="30">
        <f>SUM(F418)</f>
        <v>0</v>
      </c>
      <c r="H419" s="29"/>
    </row>
    <row r="420" spans="1:8" s="2" customFormat="1" ht="21.95" customHeight="1">
      <c r="A420" s="13">
        <v>14</v>
      </c>
      <c r="B420" s="13" t="s">
        <v>781</v>
      </c>
      <c r="C420" s="14" t="s">
        <v>100</v>
      </c>
      <c r="D420" s="48">
        <v>1</v>
      </c>
      <c r="E420" s="15">
        <f t="shared" ref="E420" si="207">ROUND((H420*$H$3),2)</f>
        <v>0</v>
      </c>
      <c r="F420" s="16">
        <f t="shared" ref="F420" si="208">ROUND(E420*D420,2)</f>
        <v>0</v>
      </c>
      <c r="H420" s="15">
        <v>82851.7</v>
      </c>
    </row>
    <row r="421" spans="1:8" s="2" customFormat="1" ht="21.95" customHeight="1">
      <c r="A421" s="25"/>
      <c r="B421" s="27" t="s">
        <v>782</v>
      </c>
      <c r="C421" s="26"/>
      <c r="D421" s="28"/>
      <c r="E421" s="29"/>
      <c r="F421" s="30">
        <f>SUM(F420)</f>
        <v>0</v>
      </c>
      <c r="H421" s="29"/>
    </row>
    <row r="422" spans="1:8" s="2" customFormat="1" ht="21.95" customHeight="1">
      <c r="A422" s="13">
        <v>15</v>
      </c>
      <c r="B422" s="13" t="s">
        <v>783</v>
      </c>
      <c r="C422" s="14" t="s">
        <v>100</v>
      </c>
      <c r="D422" s="48">
        <v>1</v>
      </c>
      <c r="E422" s="15">
        <f t="shared" ref="E422" si="209">ROUND((H422*$H$3),2)</f>
        <v>0</v>
      </c>
      <c r="F422" s="16">
        <f t="shared" ref="F422" si="210">ROUND(E422*D422,2)</f>
        <v>0</v>
      </c>
      <c r="H422" s="15">
        <v>60157.37</v>
      </c>
    </row>
    <row r="423" spans="1:8" s="2" customFormat="1" ht="21.95" customHeight="1">
      <c r="A423" s="25"/>
      <c r="B423" s="27" t="s">
        <v>784</v>
      </c>
      <c r="C423" s="26"/>
      <c r="D423" s="28"/>
      <c r="E423" s="29"/>
      <c r="F423" s="30">
        <f>SUM(F422)</f>
        <v>0</v>
      </c>
      <c r="H423" s="29"/>
    </row>
    <row r="424" spans="1:8" s="3" customFormat="1" ht="32.25" customHeight="1">
      <c r="A424" s="13">
        <v>16</v>
      </c>
      <c r="B424" s="31" t="s">
        <v>785</v>
      </c>
      <c r="C424" s="14" t="s">
        <v>100</v>
      </c>
      <c r="D424" s="32">
        <v>1</v>
      </c>
      <c r="E424" s="104">
        <f t="shared" ref="E424" si="211">ROUND((H424*$H$3),2)</f>
        <v>0</v>
      </c>
      <c r="F424" s="104">
        <f t="shared" ref="F424" si="212">ROUND(E424*D424,2)</f>
        <v>0</v>
      </c>
      <c r="H424" s="21">
        <v>47579.54</v>
      </c>
    </row>
    <row r="425" spans="1:8" s="2" customFormat="1" ht="21.95" customHeight="1">
      <c r="A425" s="25"/>
      <c r="B425" s="27" t="s">
        <v>786</v>
      </c>
      <c r="C425" s="26"/>
      <c r="D425" s="28"/>
      <c r="E425" s="29"/>
      <c r="F425" s="30">
        <f>SUM(F424)</f>
        <v>0</v>
      </c>
      <c r="H425" s="29"/>
    </row>
    <row r="426" spans="1:8" s="2" customFormat="1" ht="21.95" customHeight="1">
      <c r="A426" s="13">
        <v>17</v>
      </c>
      <c r="B426" s="13" t="s">
        <v>787</v>
      </c>
      <c r="C426" s="14" t="s">
        <v>100</v>
      </c>
      <c r="D426" s="48">
        <v>1</v>
      </c>
      <c r="E426" s="15">
        <f t="shared" ref="E426" si="213">ROUND((H426*$H$3),2)</f>
        <v>0</v>
      </c>
      <c r="F426" s="16">
        <f t="shared" ref="F426" si="214">ROUND(E426*D426,2)</f>
        <v>0</v>
      </c>
      <c r="H426" s="15">
        <v>388360.82</v>
      </c>
    </row>
    <row r="427" spans="1:8" s="2" customFormat="1" ht="21.95" customHeight="1">
      <c r="A427" s="25"/>
      <c r="B427" s="27" t="s">
        <v>788</v>
      </c>
      <c r="C427" s="26"/>
      <c r="D427" s="28"/>
      <c r="E427" s="29"/>
      <c r="F427" s="30">
        <f>SUM(F426)</f>
        <v>0</v>
      </c>
      <c r="H427" s="29"/>
    </row>
    <row r="428" spans="1:8" s="2" customFormat="1" ht="21.95" customHeight="1">
      <c r="A428" s="13">
        <v>18</v>
      </c>
      <c r="B428" s="13" t="s">
        <v>789</v>
      </c>
      <c r="C428" s="14" t="s">
        <v>100</v>
      </c>
      <c r="D428" s="48">
        <v>1</v>
      </c>
      <c r="E428" s="15">
        <f t="shared" ref="E428" si="215">ROUND((H428*$H$3),2)</f>
        <v>0</v>
      </c>
      <c r="F428" s="16">
        <f t="shared" ref="F428" si="216">ROUND(E428*D428,2)</f>
        <v>0</v>
      </c>
      <c r="H428" s="15">
        <v>48561.21</v>
      </c>
    </row>
    <row r="429" spans="1:8" s="2" customFormat="1" ht="21.95" customHeight="1">
      <c r="A429" s="25"/>
      <c r="B429" s="27" t="s">
        <v>790</v>
      </c>
      <c r="C429" s="26"/>
      <c r="D429" s="28"/>
      <c r="E429" s="29"/>
      <c r="F429" s="30">
        <f>SUM(F428)</f>
        <v>0</v>
      </c>
      <c r="H429" s="29"/>
    </row>
    <row r="430" spans="1:8" s="3" customFormat="1" ht="21.95" customHeight="1">
      <c r="A430" s="13">
        <v>19</v>
      </c>
      <c r="B430" s="31" t="s">
        <v>791</v>
      </c>
      <c r="C430" s="14" t="s">
        <v>100</v>
      </c>
      <c r="D430" s="32">
        <v>1</v>
      </c>
      <c r="E430" s="104">
        <f t="shared" ref="E430" si="217">ROUND((H430*$H$3),2)</f>
        <v>0</v>
      </c>
      <c r="F430" s="104">
        <f t="shared" ref="F430" si="218">ROUND(E430*D430,2)</f>
        <v>0</v>
      </c>
      <c r="H430" s="21">
        <v>465303.99</v>
      </c>
    </row>
    <row r="431" spans="1:8" s="2" customFormat="1" ht="21.95" customHeight="1">
      <c r="A431" s="25"/>
      <c r="B431" s="27" t="s">
        <v>792</v>
      </c>
      <c r="C431" s="26"/>
      <c r="D431" s="28"/>
      <c r="E431" s="29"/>
      <c r="F431" s="30">
        <f>SUM(F430)</f>
        <v>0</v>
      </c>
      <c r="H431" s="29"/>
    </row>
    <row r="432" spans="1:8" s="2" customFormat="1" ht="21.95" customHeight="1">
      <c r="A432" s="13">
        <v>20</v>
      </c>
      <c r="B432" s="13" t="s">
        <v>793</v>
      </c>
      <c r="C432" s="14" t="s">
        <v>100</v>
      </c>
      <c r="D432" s="48">
        <v>1</v>
      </c>
      <c r="E432" s="15">
        <f t="shared" ref="E432" si="219">ROUND((H432*$H$3),2)</f>
        <v>0</v>
      </c>
      <c r="F432" s="16">
        <f t="shared" ref="F432" si="220">ROUND(E432*D432,2)</f>
        <v>0</v>
      </c>
      <c r="H432" s="15">
        <v>269588.96000000002</v>
      </c>
    </row>
    <row r="433" spans="1:8" s="2" customFormat="1" ht="21.95" customHeight="1">
      <c r="A433" s="25"/>
      <c r="B433" s="27" t="s">
        <v>794</v>
      </c>
      <c r="C433" s="26"/>
      <c r="D433" s="28"/>
      <c r="E433" s="29"/>
      <c r="F433" s="30">
        <f>SUM(F432)</f>
        <v>0</v>
      </c>
      <c r="H433" s="29"/>
    </row>
    <row r="434" spans="1:8" s="2" customFormat="1" ht="21.95" customHeight="1">
      <c r="A434" s="13">
        <v>21</v>
      </c>
      <c r="B434" s="13" t="s">
        <v>795</v>
      </c>
      <c r="C434" s="14"/>
      <c r="D434" s="48"/>
      <c r="E434" s="15"/>
      <c r="F434" s="16"/>
      <c r="H434" s="15"/>
    </row>
    <row r="435" spans="1:8" s="3" customFormat="1" ht="21.95" customHeight="1">
      <c r="A435" s="20" t="s">
        <v>796</v>
      </c>
      <c r="B435" s="23" t="s">
        <v>797</v>
      </c>
      <c r="C435" s="14" t="s">
        <v>65</v>
      </c>
      <c r="D435" s="22">
        <v>1</v>
      </c>
      <c r="E435" s="104">
        <f t="shared" ref="E435:E436" si="221">ROUND((H435*$H$3),2)</f>
        <v>0</v>
      </c>
      <c r="F435" s="104">
        <f t="shared" ref="F435:F436" si="222">ROUND(E435*D435,2)</f>
        <v>0</v>
      </c>
      <c r="H435" s="21">
        <v>4544.2700000000004</v>
      </c>
    </row>
    <row r="436" spans="1:8" s="3" customFormat="1" ht="21.95" customHeight="1">
      <c r="A436" s="20" t="s">
        <v>798</v>
      </c>
      <c r="B436" s="23" t="s">
        <v>799</v>
      </c>
      <c r="C436" s="14" t="s">
        <v>65</v>
      </c>
      <c r="D436" s="22">
        <v>1</v>
      </c>
      <c r="E436" s="104">
        <f t="shared" si="221"/>
        <v>0</v>
      </c>
      <c r="F436" s="104">
        <f t="shared" si="222"/>
        <v>0</v>
      </c>
      <c r="H436" s="21">
        <v>68163.91</v>
      </c>
    </row>
    <row r="437" spans="1:8" s="2" customFormat="1" ht="21.95" customHeight="1">
      <c r="A437" s="25"/>
      <c r="B437" s="27" t="s">
        <v>800</v>
      </c>
      <c r="C437" s="26"/>
      <c r="D437" s="28"/>
      <c r="E437" s="29"/>
      <c r="F437" s="30">
        <f>SUM(F435:F436)</f>
        <v>0</v>
      </c>
      <c r="H437" s="29"/>
    </row>
    <row r="438" spans="1:8" s="2" customFormat="1" ht="21.95" customHeight="1">
      <c r="A438" s="13">
        <v>22</v>
      </c>
      <c r="B438" s="13" t="s">
        <v>801</v>
      </c>
      <c r="C438" s="14"/>
      <c r="D438" s="48"/>
      <c r="E438" s="15"/>
      <c r="F438" s="16"/>
      <c r="H438" s="15"/>
    </row>
    <row r="439" spans="1:8" s="2" customFormat="1" ht="21.95" customHeight="1">
      <c r="A439" s="20" t="s">
        <v>802</v>
      </c>
      <c r="B439" s="23" t="s">
        <v>803</v>
      </c>
      <c r="C439" s="14" t="s">
        <v>33</v>
      </c>
      <c r="D439" s="48">
        <v>18</v>
      </c>
      <c r="E439" s="104">
        <f t="shared" ref="E439:E440" si="223">ROUND((H439*$H$3),2)</f>
        <v>0</v>
      </c>
      <c r="F439" s="104">
        <f t="shared" ref="F439:F440" si="224">ROUND(E439*D439,2)</f>
        <v>0</v>
      </c>
      <c r="H439" s="21">
        <v>5016.1899999999996</v>
      </c>
    </row>
    <row r="440" spans="1:8" s="3" customFormat="1" ht="21.95" customHeight="1">
      <c r="A440" s="20" t="s">
        <v>804</v>
      </c>
      <c r="B440" s="23" t="s">
        <v>805</v>
      </c>
      <c r="C440" s="14" t="s">
        <v>46</v>
      </c>
      <c r="D440" s="22">
        <v>1445.23</v>
      </c>
      <c r="E440" s="104">
        <f t="shared" si="223"/>
        <v>0</v>
      </c>
      <c r="F440" s="104">
        <f t="shared" si="224"/>
        <v>0</v>
      </c>
      <c r="H440" s="21">
        <v>9.14</v>
      </c>
    </row>
    <row r="441" spans="1:8" s="2" customFormat="1" ht="21.95" customHeight="1">
      <c r="A441" s="25"/>
      <c r="B441" s="27" t="s">
        <v>806</v>
      </c>
      <c r="C441" s="26"/>
      <c r="D441" s="28"/>
      <c r="E441" s="29"/>
      <c r="F441" s="30">
        <f>SUM(F439:F440)</f>
        <v>0</v>
      </c>
      <c r="H441" s="29"/>
    </row>
    <row r="442" spans="1:8" s="2" customFormat="1" ht="21.95" customHeight="1">
      <c r="A442" s="13">
        <v>23</v>
      </c>
      <c r="B442" s="13" t="s">
        <v>807</v>
      </c>
      <c r="C442" s="14"/>
      <c r="D442" s="48"/>
      <c r="E442" s="15"/>
      <c r="F442" s="16"/>
      <c r="H442" s="15"/>
    </row>
    <row r="443" spans="1:8" s="3" customFormat="1" ht="32.25" customHeight="1">
      <c r="A443" s="20" t="s">
        <v>808</v>
      </c>
      <c r="B443" s="23" t="s">
        <v>809</v>
      </c>
      <c r="C443" s="14" t="s">
        <v>46</v>
      </c>
      <c r="D443" s="65">
        <v>1445.23</v>
      </c>
      <c r="E443" s="104">
        <f t="shared" ref="E443:E444" si="225">ROUND((H443*$H$3),2)</f>
        <v>0</v>
      </c>
      <c r="F443" s="104">
        <f t="shared" ref="F443:F444" si="226">ROUND(E443*D443,2)</f>
        <v>0</v>
      </c>
      <c r="H443" s="21">
        <v>0.67</v>
      </c>
    </row>
    <row r="444" spans="1:8" s="3" customFormat="1" ht="21.95" customHeight="1">
      <c r="A444" s="20" t="s">
        <v>810</v>
      </c>
      <c r="B444" s="23" t="s">
        <v>811</v>
      </c>
      <c r="C444" s="14" t="s">
        <v>46</v>
      </c>
      <c r="D444" s="65">
        <v>1445.23</v>
      </c>
      <c r="E444" s="104">
        <f t="shared" si="225"/>
        <v>0</v>
      </c>
      <c r="F444" s="104">
        <f t="shared" si="226"/>
        <v>0</v>
      </c>
      <c r="H444" s="21">
        <v>1.1200000000000001</v>
      </c>
    </row>
    <row r="445" spans="1:8" s="2" customFormat="1" ht="21.95" customHeight="1">
      <c r="A445" s="25"/>
      <c r="B445" s="27" t="s">
        <v>812</v>
      </c>
      <c r="C445" s="26"/>
      <c r="D445" s="28"/>
      <c r="E445" s="29"/>
      <c r="F445" s="30">
        <f>SUM(F443:F444)</f>
        <v>0</v>
      </c>
      <c r="H445" s="29"/>
    </row>
    <row r="446" spans="1:8" s="2" customFormat="1" ht="21.95" customHeight="1">
      <c r="A446" s="42"/>
      <c r="B446" s="44" t="s">
        <v>813</v>
      </c>
      <c r="C446" s="43"/>
      <c r="D446" s="45"/>
      <c r="E446" s="46"/>
      <c r="F446" s="47">
        <f>SUM(F47+F49+F72+F74+F79+F81+F97+F99+F321+F413+F415+F417+F419+F421+F423+F425+F427+F429+F431+F437+F441+F445+F433)</f>
        <v>0</v>
      </c>
      <c r="H446" s="46"/>
    </row>
    <row r="459" spans="6:6">
      <c r="F459" s="12"/>
    </row>
  </sheetData>
  <protectedRanges>
    <protectedRange algorithmName="SHA-512" hashValue="1uCo362uOgZo2WA/Tv1SPgpLm+ql1+IyyICeVwDGSs1OeVCW8G7k97zKn+HXxtBjjKZZ+GHZPHg4rc8766MxcQ==" saltValue="UEEeQw0r9Nnm1uoXY8wF9Q==" spinCount="100000" sqref="A4" name="Intervalo1"/>
    <protectedRange algorithmName="SHA-512" hashValue="1uCo362uOgZo2WA/Tv1SPgpLm+ql1+IyyICeVwDGSs1OeVCW8G7k97zKn+HXxtBjjKZZ+GHZPHg4rc8766MxcQ==" saltValue="UEEeQw0r9Nnm1uoXY8wF9Q==" spinCount="100000" sqref="H1:H4" name="Intervalo1_3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56" orientation="portrait" r:id="rId1"/>
  <headerFooter>
    <oddHeader>Página &amp;P de &amp;N</oddHeader>
  </headerFooter>
  <rowBreaks count="2" manualBreakCount="2">
    <brk id="47" max="7" man="1"/>
    <brk id="3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8F5C88-F2BD-4EB0-8F06-9E7AC314158D}"/>
</file>

<file path=customXml/itemProps2.xml><?xml version="1.0" encoding="utf-8"?>
<ds:datastoreItem xmlns:ds="http://schemas.openxmlformats.org/officeDocument/2006/customXml" ds:itemID="{C5DD8320-7C15-491B-9BFE-2E034A1D2C9E}"/>
</file>

<file path=customXml/itemProps3.xml><?xml version="1.0" encoding="utf-8"?>
<ds:datastoreItem xmlns:ds="http://schemas.openxmlformats.org/officeDocument/2006/customXml" ds:itemID="{39D9B7EE-6C46-4482-98FD-70EB263F4E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